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defaultThemeVersion="124226"/>
  <bookViews>
    <workbookView xWindow="120" yWindow="120" windowWidth="9720" windowHeight="7320"/>
  </bookViews>
  <sheets>
    <sheet name="Лист3" sheetId="3" r:id="rId1"/>
  </sheets>
  <definedNames>
    <definedName name="_xlnm._FilterDatabase" localSheetId="0" hidden="1">Лист3!$A$15:$E$149</definedName>
  </definedNames>
  <calcPr calcId="145621"/>
</workbook>
</file>

<file path=xl/calcChain.xml><?xml version="1.0" encoding="utf-8"?>
<calcChain xmlns="http://schemas.openxmlformats.org/spreadsheetml/2006/main">
  <c r="C19" i="3" l="1"/>
  <c r="D19" i="3"/>
  <c r="D144" i="3"/>
  <c r="E140" i="3"/>
  <c r="E139" i="3"/>
  <c r="E138" i="3"/>
  <c r="E137" i="3"/>
  <c r="E143" i="3"/>
  <c r="C107" i="3"/>
  <c r="D107" i="3"/>
  <c r="E111" i="3"/>
  <c r="E84" i="3"/>
  <c r="C77" i="3"/>
  <c r="D77" i="3"/>
  <c r="E59" i="3"/>
  <c r="D53" i="3" l="1"/>
  <c r="D32" i="3"/>
  <c r="E36" i="3"/>
  <c r="E34" i="3"/>
  <c r="D27" i="3"/>
  <c r="D26" i="3" s="1"/>
  <c r="C27" i="3"/>
  <c r="D146" i="3"/>
  <c r="D142" i="3"/>
  <c r="D141" i="3" s="1"/>
  <c r="D135" i="3"/>
  <c r="D134" i="3" s="1"/>
  <c r="D132" i="3"/>
  <c r="D116" i="3"/>
  <c r="D115" i="3" s="1"/>
  <c r="D93" i="3"/>
  <c r="D91" i="3"/>
  <c r="D90" i="3" s="1"/>
  <c r="D88" i="3"/>
  <c r="D87" i="3" s="1"/>
  <c r="D83" i="3"/>
  <c r="D76" i="3"/>
  <c r="D71" i="3"/>
  <c r="D70" i="3" s="1"/>
  <c r="D67" i="3"/>
  <c r="D66" i="3" s="1"/>
  <c r="D62" i="3"/>
  <c r="D61" i="3" s="1"/>
  <c r="D58" i="3"/>
  <c r="D50" i="3"/>
  <c r="D48" i="3"/>
  <c r="D45" i="3"/>
  <c r="D42" i="3" s="1"/>
  <c r="D40" i="3"/>
  <c r="D31" i="3"/>
  <c r="D18" i="3"/>
  <c r="C146" i="3"/>
  <c r="C142" i="3"/>
  <c r="C141" i="3" s="1"/>
  <c r="C135" i="3"/>
  <c r="C134" i="3" s="1"/>
  <c r="C132" i="3"/>
  <c r="C124" i="3"/>
  <c r="C123" i="3" s="1"/>
  <c r="C118" i="3" s="1"/>
  <c r="C116" i="3"/>
  <c r="C115" i="3" s="1"/>
  <c r="C93" i="3"/>
  <c r="C91" i="3"/>
  <c r="C90" i="3" s="1"/>
  <c r="C88" i="3"/>
  <c r="C87" i="3" s="1"/>
  <c r="C83" i="3"/>
  <c r="C76" i="3"/>
  <c r="C71" i="3"/>
  <c r="C70" i="3" s="1"/>
  <c r="C69" i="3" s="1"/>
  <c r="C67" i="3"/>
  <c r="C66" i="3" s="1"/>
  <c r="C62" i="3"/>
  <c r="C61" i="3" s="1"/>
  <c r="C58" i="3"/>
  <c r="C57" i="3" s="1"/>
  <c r="C50" i="3"/>
  <c r="C48" i="3"/>
  <c r="C45" i="3"/>
  <c r="C43" i="3"/>
  <c r="C40" i="3"/>
  <c r="C32" i="3"/>
  <c r="C31" i="3" s="1"/>
  <c r="C26" i="3"/>
  <c r="C18" i="3"/>
  <c r="E105" i="3"/>
  <c r="E37" i="3"/>
  <c r="E29" i="3"/>
  <c r="E136" i="3"/>
  <c r="E109" i="3"/>
  <c r="E106" i="3"/>
  <c r="E104" i="3"/>
  <c r="E103" i="3"/>
  <c r="E101" i="3"/>
  <c r="E100" i="3"/>
  <c r="E99" i="3"/>
  <c r="E98" i="3"/>
  <c r="E96" i="3"/>
  <c r="E94" i="3"/>
  <c r="E81" i="3"/>
  <c r="E80" i="3"/>
  <c r="E79" i="3"/>
  <c r="E78" i="3"/>
  <c r="E73" i="3"/>
  <c r="E65" i="3"/>
  <c r="E51" i="3"/>
  <c r="E46" i="3"/>
  <c r="E40" i="3"/>
  <c r="E38" i="3"/>
  <c r="E35" i="3"/>
  <c r="E33" i="3"/>
  <c r="E30" i="3"/>
  <c r="E28" i="3"/>
  <c r="E24" i="3"/>
  <c r="E23" i="3"/>
  <c r="E22" i="3"/>
  <c r="E21" i="3"/>
  <c r="E20" i="3"/>
  <c r="E134" i="3" l="1"/>
  <c r="C131" i="3"/>
  <c r="C114" i="3" s="1"/>
  <c r="C113" i="3" s="1"/>
  <c r="D131" i="3"/>
  <c r="D114" i="3" s="1"/>
  <c r="D113" i="3" s="1"/>
  <c r="E142" i="3"/>
  <c r="C47" i="3"/>
  <c r="E83" i="3"/>
  <c r="E132" i="3"/>
  <c r="D57" i="3"/>
  <c r="D56" i="3" s="1"/>
  <c r="E58" i="3"/>
  <c r="D86" i="3"/>
  <c r="C42" i="3"/>
  <c r="C39" i="3" s="1"/>
  <c r="E107" i="3"/>
  <c r="D39" i="3"/>
  <c r="D47" i="3"/>
  <c r="E47" i="3" s="1"/>
  <c r="E48" i="3"/>
  <c r="C86" i="3"/>
  <c r="E87" i="3"/>
  <c r="D69" i="3"/>
  <c r="E70" i="3"/>
  <c r="E69" i="3"/>
  <c r="E43" i="3"/>
  <c r="E91" i="3"/>
  <c r="E66" i="3"/>
  <c r="C56" i="3"/>
  <c r="C55" i="3" s="1"/>
  <c r="E135" i="3"/>
  <c r="E19" i="3"/>
  <c r="E50" i="3"/>
  <c r="E68" i="3"/>
  <c r="E72" i="3"/>
  <c r="E85" i="3"/>
  <c r="E95" i="3"/>
  <c r="E110" i="3"/>
  <c r="E42" i="3" l="1"/>
  <c r="E39" i="3"/>
  <c r="E86" i="3"/>
  <c r="E57" i="3"/>
  <c r="D55" i="3"/>
  <c r="D17" i="3" s="1"/>
  <c r="D148" i="3" s="1"/>
  <c r="E131" i="3"/>
  <c r="C17" i="3"/>
  <c r="C148" i="3" s="1"/>
  <c r="C149" i="3" s="1"/>
  <c r="E113" i="3"/>
  <c r="E133" i="3"/>
  <c r="E52" i="3"/>
  <c r="E56" i="3"/>
  <c r="E31" i="3"/>
  <c r="E32" i="3"/>
  <c r="E89" i="3"/>
  <c r="E90" i="3"/>
  <c r="E76" i="3"/>
  <c r="E77" i="3"/>
  <c r="E92" i="3"/>
  <c r="E93" i="3"/>
  <c r="E74" i="3"/>
  <c r="E26" i="3"/>
  <c r="E27" i="3"/>
  <c r="E45" i="3"/>
  <c r="E71" i="3"/>
  <c r="E67" i="3"/>
  <c r="E63" i="3"/>
  <c r="D149" i="3" l="1"/>
  <c r="E149" i="3" s="1"/>
  <c r="E148" i="3"/>
  <c r="E55" i="3"/>
  <c r="E18" i="3"/>
  <c r="E49" i="3"/>
  <c r="E117" i="3"/>
  <c r="E116" i="3"/>
  <c r="E88" i="3"/>
  <c r="E41" i="3"/>
  <c r="E44" i="3"/>
  <c r="E62" i="3"/>
  <c r="E61" i="3" l="1"/>
  <c r="E115" i="3" l="1"/>
  <c r="E114" i="3"/>
  <c r="E17" i="3" l="1"/>
  <c r="E141" i="3"/>
</calcChain>
</file>

<file path=xl/sharedStrings.xml><?xml version="1.0" encoding="utf-8"?>
<sst xmlns="http://schemas.openxmlformats.org/spreadsheetml/2006/main" count="281" uniqueCount="273">
  <si>
    <t>Прочие субвенции</t>
  </si>
  <si>
    <t>Прочие субвенции бюджетам городских округов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</si>
  <si>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</si>
  <si>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Государственная пошлина по делам, рассматриваемым в судах общей юрисдикции, мировыми судьями</t>
  </si>
  <si>
    <t>000 1 08 07150 01 0000 110</t>
  </si>
  <si>
    <t>Доходы, получаемые в виде арендной платы за земельные участки, 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</si>
  <si>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000 1 11 05012 04 0000 120 </t>
  </si>
  <si>
    <t xml:space="preserve">000 1 11 05012 04 0001 120 </t>
  </si>
  <si>
    <t>Доходы, получаемые в виде арендной платы за земельные участки,  государственная собственность на которые не разграничена и которые расположены в границах городских округов</t>
  </si>
  <si>
    <t xml:space="preserve">000 1 11 05012 04 0002 120 </t>
  </si>
  <si>
    <t>Средства от продажи права на заключение договоров аренды земельных участков, государственная собственность на которые не разграничена и которые расположены в границах городских округов</t>
  </si>
  <si>
    <t>000 1 11 05034 04 0000 120</t>
  </si>
  <si>
    <t>Доходы от сдачи в аренду имущества, находящегося в оперативном управлении органов управления городских округов и созданных  ими учреждений (за исключением имущества муниципальных бюджетных и автономных учреждений)</t>
  </si>
  <si>
    <t xml:space="preserve">Доходы от перечисления части прибыли государственных и муниципальных унитарных предприятий, остающейся после уплаты налогов и обязательных платежей </t>
  </si>
  <si>
    <t>Доходы от перечисления части прибыли, остающейся после уплаты налогов и иных обязательных платежей  муниципальных унитарных предприятий, созданных городскими округами</t>
  </si>
  <si>
    <t>ДОХОДЫ ОТ ОКАЗАНИЯ ПЛАТНЫХ УСЛУГ (РАБОТ) И КОМПЕНСАЦИИ ЗАТРАТ ГОСУДАРСТВА</t>
  </si>
  <si>
    <t>000 1 14 02040 04 0000 410</t>
  </si>
  <si>
    <t>000 1 14 02043 04 0000 410</t>
  </si>
  <si>
    <t>000 114 06012 04 0000 430</t>
  </si>
  <si>
    <t xml:space="preserve">000 1 16 03000 00 0000 140 </t>
  </si>
  <si>
    <t xml:space="preserve">000 1 16 06000 01 0000 140 </t>
  </si>
  <si>
    <t xml:space="preserve">000 1 16 08000 01 0000 140 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</si>
  <si>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</si>
  <si>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000 1 16 25000 00 0000 140 </t>
  </si>
  <si>
    <t>000 1 16 33000 00 0000 140</t>
  </si>
  <si>
    <t>Иные межбюджетные трансферты</t>
  </si>
  <si>
    <t>ВСЕГО  ДОХОДОВ БЮДЖЕТА</t>
  </si>
  <si>
    <t>НАИМЕНОВАНИЕ  ПОКАЗАТЕЛЕЙ</t>
  </si>
  <si>
    <t>2</t>
  </si>
  <si>
    <t>Коды бюджетной классификации</t>
  </si>
  <si>
    <t>000 1 00 00000 00 0000 000</t>
  </si>
  <si>
    <t>НАЛОГОВЫЕ И НЕНАЛОГОВЫЕ ДОХОДЫ</t>
  </si>
  <si>
    <t>000 1 01 00000 00 0000 000</t>
  </si>
  <si>
    <t xml:space="preserve">НАЛОГИ НА ПРИБЫЛЬ, ДОХОДЫ </t>
  </si>
  <si>
    <t>в том числе по дополнительным нормативам отчислений</t>
  </si>
  <si>
    <t>000 1 01 02010 01 0000 110</t>
  </si>
  <si>
    <t>000 1 01 02020 01 0000 110</t>
  </si>
  <si>
    <t>000 1 01 02030 01 0000 110</t>
  </si>
  <si>
    <t>000 1 05 00000 00 0000 000</t>
  </si>
  <si>
    <t>000 1 05 02000 02 0000 110</t>
  </si>
  <si>
    <t>Единый налог на вмененный доход для отдельных видов деятельности</t>
  </si>
  <si>
    <t>000 1 05 03000 01 0000 110</t>
  </si>
  <si>
    <t>Единый сельскохозяйственный налог</t>
  </si>
  <si>
    <t>000 1 06 00000 00 0000 000</t>
  </si>
  <si>
    <t>000 1 06 01000 00 0000 110</t>
  </si>
  <si>
    <t>Налог на имущество физических лиц</t>
  </si>
  <si>
    <t>000 1 06 01020 04 0000 110</t>
  </si>
  <si>
    <t>000 1 06 06000 00 0000 110</t>
  </si>
  <si>
    <t>000 1 08 00000 00 0000 000</t>
  </si>
  <si>
    <t>ГОСУДАРСТВЕННАЯ ПОШЛИНА</t>
  </si>
  <si>
    <t>000 1 08 03000 01 0000 110</t>
  </si>
  <si>
    <t>000 1 08 03010 01 0000 110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</si>
  <si>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</si>
  <si>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</si>
  <si>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за выдачу разрешения на установку рекламной конструкции</t>
  </si>
  <si>
    <t xml:space="preserve">000 1 11 00000 00 0000 000 </t>
  </si>
  <si>
    <t>000 1 11 05000 00 0000 120</t>
  </si>
  <si>
    <t xml:space="preserve">000 1 11 05010 00 0000 120 </t>
  </si>
  <si>
    <t>000 1 11 05030 00 0000 120</t>
  </si>
  <si>
    <t>000 1 11 05034 04 0001 120</t>
  </si>
  <si>
    <t>000 1 11 05034 04 0002 120</t>
  </si>
  <si>
    <t>000 1 11 07000 00 0000 120</t>
  </si>
  <si>
    <t>Платежи от государственных и муниципальных унитарных предприятий</t>
  </si>
  <si>
    <t>000 1 11 07010 00 0000 120</t>
  </si>
  <si>
    <t>000 1 11 07014 04 0000 120</t>
  </si>
  <si>
    <t>000 1 11 09000 00 0000 120</t>
  </si>
  <si>
    <t>000 1 11 09040 00 0000 120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</si>
  <si>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</si>
  <si>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</si>
  <si>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</si>
  <si>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</si>
  <si>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000 1 13 00000 00 0000 000</t>
  </si>
  <si>
    <t>000 1 13 02000 00 0000 130</t>
  </si>
  <si>
    <t>Доходы от компенсации затрат государства</t>
  </si>
  <si>
    <t>000 1 14 00000 00 0000 000</t>
  </si>
  <si>
    <t>ДОХОДЫ ОТ ПРОДАЖИ МАТЕРИАЛЬНЫХ И НЕМАТЕРИАЛЬНЫХ АКТИВОВ</t>
  </si>
  <si>
    <t>000 1 14 02000 00 0000 000</t>
  </si>
  <si>
    <t>000 114 06000 00 0000 430</t>
  </si>
  <si>
    <t>000 114 06010 00 0000 430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</si>
  <si>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</si>
  <si>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</si>
  <si>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000 1 16 00000 00 0000 000</t>
  </si>
  <si>
    <t>ШТРАФЫ, САНКЦИИ, ВОЗМЕЩЕНИЕ УЩЕРБА</t>
  </si>
  <si>
    <t>Денежные взыскания (штрафы) за нарушение законодательства о налогах и сборах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</si>
  <si>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</si>
  <si>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000 1 16 28000 01 0000 140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</si>
  <si>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</si>
  <si>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000 1 16 90000 00 0000 140</t>
  </si>
  <si>
    <t>Прочие поступления от денежных взысканий (штрафов) и иных сумм в возмещение ущерба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</si>
  <si>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</si>
  <si>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</si>
  <si>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</si>
  <si>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</si>
  <si>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Дотации на выравнивание бюджетной обеспеченности</t>
  </si>
  <si>
    <t>Дотации бюджетам городских округов на выравнивание бюджетной обеспеченности</t>
  </si>
  <si>
    <t>Прочие субсидии</t>
  </si>
  <si>
    <t>Прочие субсидии бюджетам городских округов</t>
  </si>
  <si>
    <t>Прочие межбюджетные трансферты, передаваемые бюджетам городских округов</t>
  </si>
  <si>
    <t>000 1 03 00000 00 0000 000</t>
  </si>
  <si>
    <t>000 1 03 02000 01 0000 110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</si>
  <si>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</si>
  <si>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</si>
  <si>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</si>
  <si>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</si>
  <si>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Минимальный налог, зачисляемый в бюджеты субъектов Российской Федерации</t>
  </si>
  <si>
    <t>000 1 05 01011 01 0000 110</t>
  </si>
  <si>
    <t>000 1 05 01021 01 0000 110</t>
  </si>
  <si>
    <t>000 1 05 01050 01 0000 110</t>
  </si>
  <si>
    <t>000 1 01 02040 01 0000 110</t>
  </si>
  <si>
    <t>000 1 03 02230 01 0000 110</t>
  </si>
  <si>
    <t>000 1 03 02250 01 0000 110</t>
  </si>
  <si>
    <t>% исп.</t>
  </si>
  <si>
    <t>000 1 13 01000 00 0000 130</t>
  </si>
  <si>
    <t>Доходы от оказания платных услуг (работ)</t>
  </si>
  <si>
    <t>ПРОЧИЕ НЕНАЛОГОВЫЕ ДОХОДЫ</t>
  </si>
  <si>
    <t>000 1 17 00000 00 0000 000</t>
  </si>
  <si>
    <t>000 1 03 02240 01 0000 110</t>
  </si>
  <si>
    <t>ОТЧЕТ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</si>
  <si>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</si>
  <si>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</si>
  <si>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 ими учреждений (за исключением имущества бюджетных и автономных учреждений)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</si>
  <si>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</si>
  <si>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ДОХОДЫ ОТ ИСПОЛЬЗОВАНИЯ ИМУЩЕСТВА, НАХОДЯЩЕГОСЯ В ГОСУДАРСТВЕННОЙ И МУНИЦИПАЛЬНОЙ СОБСТВЕННОСТИ  </t>
  </si>
  <si>
    <t>000 1 12 01010 01 0000 120</t>
  </si>
  <si>
    <t>Плата за выбросы загрязняющих веществ в атмосферный воздух стационарными объектами</t>
  </si>
  <si>
    <t>000 1 12 01020 01 0000 120</t>
  </si>
  <si>
    <t>000 1 12 01030 01 0000 120</t>
  </si>
  <si>
    <t>Плата за сбросы загрязняющих веществ в водные объекты</t>
  </si>
  <si>
    <t>Плата за размещение отходов производства и потребления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</si>
  <si>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  </t>
  </si>
  <si>
    <t>000 1 05 04000 01 0000 110</t>
  </si>
  <si>
    <t>Налог, взимаемый в связи с применением патентной системы налогообложения</t>
  </si>
  <si>
    <t>Плата за выбросы загрязняющих веществ в атмосферный воздух передвижными объектами</t>
  </si>
  <si>
    <t>000 1 12 01040 01 0000 120</t>
  </si>
  <si>
    <t>000 1 17 05040 04 0003 180</t>
  </si>
  <si>
    <t>Прочие неналоговые доходы бюджетов городских округов (плата за размещение нестационарных торговых объектов)</t>
  </si>
  <si>
    <t>НАЛОГИ НА ИМУЩЕСТВО</t>
  </si>
  <si>
    <t>Земельный налог</t>
  </si>
  <si>
    <t xml:space="preserve">Налог на доходы физических лиц </t>
  </si>
  <si>
    <t>Денежные взыскания (штрафы) за правонарушения в области дорожного движения</t>
  </si>
  <si>
    <t>Денежные взыскания (штрафы) за нарушение законодательства Российской Федерации об электроэнергетике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</si>
  <si>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</si>
  <si>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тыс. рублей</t>
  </si>
  <si>
    <t>000 1 06 06030 00 0000 110</t>
  </si>
  <si>
    <t>Земельный налог с организаций</t>
  </si>
  <si>
    <t>000 1 06 06032 04 0000 110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</si>
  <si>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</si>
  <si>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</t>
  </si>
  <si>
    <t>000 1 06 06040 00 0000 110</t>
  </si>
  <si>
    <t>000 1 06 06042 04 0000 110</t>
  </si>
  <si>
    <t>Земельный налог с физических лиц, обладающих земельным участком, расположенным в границах городских округов</t>
  </si>
  <si>
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
</t>
  </si>
  <si>
    <t>Утвержден</t>
  </si>
  <si>
    <t>постановлением администрации</t>
  </si>
  <si>
    <t xml:space="preserve"> муниципального образования  </t>
  </si>
  <si>
    <t xml:space="preserve"> «Город Астрахань»</t>
  </si>
  <si>
    <t>за I квартал 2017 года</t>
  </si>
  <si>
    <t xml:space="preserve">от                       №             </t>
  </si>
  <si>
    <t>за  I квартал 2017 года</t>
  </si>
  <si>
    <t>000 1 01 02000 01 0000 110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</si>
  <si>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</si>
  <si>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</si>
  <si>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НАЛОГИ НА СОВОКУПНЫЙ ДОХОД</t>
  </si>
  <si>
    <t>000 108 07173 01 1000 110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</si>
  <si>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 грузов, зачисляемая в бюджеты городских округов</t>
  </si>
  <si>
    <r>
      <t xml:space="preserve">Доходы от сдачи </t>
    </r>
    <r>
      <rPr>
        <b/>
        <sz val="12"/>
        <rFont val="Times New Roman"/>
        <family val="1"/>
        <charset val="204"/>
      </rPr>
      <t xml:space="preserve">в аренду </t>
    </r>
    <r>
      <rPr>
        <sz val="12"/>
        <rFont val="Times New Roman"/>
        <family val="1"/>
        <charset val="204"/>
      </rPr>
      <t>имущества, находящегося в оперативном управлении органов управления городских округов и созданных  ими учреждений (за исключением имущества муниципальных бюджетных и автономных учреждений)</t>
    </r>
  </si>
  <si>
    <t>000 1 11 05034 04 0003 120</t>
  </si>
  <si>
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  </t>
  </si>
  <si>
    <t xml:space="preserve"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 унитарных предприятий, в том числе казенных)  </t>
  </si>
  <si>
    <t>000 1 11 09044 04 0000 120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</si>
  <si>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 унитарных предприятий, в том числе казенных)</t>
  </si>
  <si>
    <t>000 1 11 09044 04 0002 120</t>
  </si>
  <si>
    <t>Платежи на установку и эксплуатацию рекламной конструкции</t>
  </si>
  <si>
    <t>000 1 11 09044 04 0003 120</t>
  </si>
  <si>
    <t>Средства на развитие территории</t>
  </si>
  <si>
    <t>000 1 11 09044 04 0004 120</t>
  </si>
  <si>
    <t>Плата за наем муниципального жилого фонда</t>
  </si>
  <si>
    <t>000 1 11 09044 04 0005 120</t>
  </si>
  <si>
    <t>Средства от продажи права на заключение договоров на установку и эксплуатацию рекламной конструкции</t>
  </si>
  <si>
    <t xml:space="preserve"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</si>
  <si>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</si>
  <si>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Доходы от продажи земельных участков, находящихся в государственной и муниципальной собственности
</t>
  </si>
  <si>
    <t xml:space="preserve"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
</t>
  </si>
  <si>
    <t>000 1 16 30000 01 0000 140</t>
  </si>
  <si>
    <t>000 1 16 41000 01 0000 140</t>
  </si>
  <si>
    <t>000 1 16 43000 01 0000 140</t>
  </si>
  <si>
    <t>000 1 16 45000 01 0000 140</t>
  </si>
  <si>
    <t>000 1 17 05040 04 0004 180</t>
  </si>
  <si>
    <t>Прочие неналоговые доходы бюджетов городских округов (плата за разрешение на право размещения нестационарного торгового объекта во время проведения городских массовых мероприятий)</t>
  </si>
  <si>
    <t>000 1 17 05040 04 0005 180</t>
  </si>
  <si>
    <t>Прочие неналоговые доходы бюджетов городских округов (плата по конкурсу за право заключения договора на размещение нестационарного торгового объекта )</t>
  </si>
  <si>
    <t>000 2 02 10000 00 0000 151</t>
  </si>
  <si>
    <t xml:space="preserve">Дотации бюджетам бюджетной системы Российской Федерации </t>
  </si>
  <si>
    <t>000 2 02 15001 00 0000 151</t>
  </si>
  <si>
    <t>000 2 02 15001 04 0000 151</t>
  </si>
  <si>
    <t>000 2 02 20000 00 0000 151</t>
  </si>
  <si>
    <t xml:space="preserve">Субсидии бюджетам бюджетной системы Российской Федерации (межбюджетные субсидии) </t>
  </si>
  <si>
    <t>706 2 02 20051 04 0000 151</t>
  </si>
  <si>
    <t>Субсидии бюджетам городских округов на реализацию федеральных целевых программ</t>
  </si>
  <si>
    <t xml:space="preserve">737 2 02 20077 04 0000 151 </t>
  </si>
  <si>
    <t xml:space="preserve">Субсидии  бюджетам городских округов на софинансирование  капитальных вложений в объекты муниципальной собственности </t>
  </si>
  <si>
    <t xml:space="preserve">737 2 02 20299 04 0000 151 </t>
  </si>
  <si>
    <t>Субсидии бюджетам городских округов на обеспечение мероприятий по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</si>
  <si>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737 2 02 20302 04 0000 151 </t>
  </si>
  <si>
    <t>000 2 02 29999 00 0000 151</t>
  </si>
  <si>
    <t>000 2 02 29999 04 0000 151</t>
  </si>
  <si>
    <t>737 2 02 29999 04 0000 151</t>
  </si>
  <si>
    <t>706 2 02 29999 04 0000 151</t>
  </si>
  <si>
    <t>000 2 02 30000 00 0000 151</t>
  </si>
  <si>
    <t xml:space="preserve">Субвенции бюджетам бюджетной системы Российской Федерации </t>
  </si>
  <si>
    <t>000 2 02 30029 00 0000 151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</si>
  <si>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</si>
  <si>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741 2 02 30029 04 0000 151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</si>
  <si>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</si>
  <si>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000 2 02 39999 00 0000 151</t>
  </si>
  <si>
    <t>000 2 02 39999 04 0000 151</t>
  </si>
  <si>
    <t>741 2 02 39999 04 0000 151</t>
  </si>
  <si>
    <t>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рамках ведомственной целевой программы "Обеспечение государственной программы "Развитие образования Астраханской области" государственной программы "Развитие образования Астраханской области"</t>
  </si>
  <si>
    <t>707 2 02 39999 04 0000 151</t>
  </si>
  <si>
    <t>Субвенции муниципальным образованиям Астраханской области на содержание административных комиссий в рамках ведомственной целевой программы "Формирование позитивного образа Астраханской области в рамках межрегиональных связей"</t>
  </si>
  <si>
    <t>Субвенции муниципальным образованиям Астраханской области на осуществление деятельности комиссий по делам несовершеннолетних и защите их прав</t>
  </si>
  <si>
    <t>738 2 02 39999 04 0000 151</t>
  </si>
  <si>
    <t>Субвенция муниципальным образованиям Астраханской области на осуществление отдельных полномочий в области санитарно-эпидемиологического благополучия населения в рамках ведомственной целевой программы "Повышение качества государственного управления службы ветеринарии Астраханской области и уровня организации профилактических мероприятий"</t>
  </si>
  <si>
    <t>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"Обеспечение государственной программы "Развитие образования Астраханской области" государственной программы "Развитие образования Астраханской области"</t>
  </si>
  <si>
    <t xml:space="preserve">000 2 02 40000 00 0000 151 </t>
  </si>
  <si>
    <t xml:space="preserve">000 2 02 49999 04 0000 151 </t>
  </si>
  <si>
    <t xml:space="preserve">737 2 02 49999 04 0000 151 </t>
  </si>
  <si>
    <t>Иные межбюджетные трансферты из бюджета Астраханской области муниципальным образованиям Астраханской области на погашение задолженности по исполнительным листам, выданным Арбитражным судом Астраханской области по обращению взыскания на средства бюджета Астраханской области</t>
  </si>
  <si>
    <t>000 2 19 00000 00 0000 000</t>
  </si>
  <si>
    <t>000 219 60010 04 0000 151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</si>
  <si>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</si>
  <si>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r>
      <t xml:space="preserve">ВСЕГО  ДОХОДОВ БЮДЖЕТА </t>
    </r>
    <r>
      <rPr>
        <sz val="12"/>
        <rFont val="Times New Roman"/>
        <family val="1"/>
        <charset val="204"/>
      </rPr>
      <t xml:space="preserve">без учета безвозмездных поступлений и НДФЛ по дополнительным нормативам отчислений </t>
    </r>
  </si>
  <si>
    <t xml:space="preserve">                               Уточненный план на 2017 год
</t>
  </si>
  <si>
    <t>Исполнение на 01.04.2017 год</t>
  </si>
  <si>
    <t xml:space="preserve"> 000 1 09 00000 00 0000 000</t>
  </si>
  <si>
    <t>ЗАДОЛЖЕННОСТЬ И ПЕРЕРАСЧЕТЫ ПО ОТМЕНЕННЫМ НАЛОГАМ, СБОРАМ И ИНЫМ ОБЯЗАТЕЛЬНЫМ ПЛАТЕЖАМ</t>
  </si>
  <si>
    <t>000 1 09 07000 00 0000 000</t>
  </si>
  <si>
    <t>Прочие налоги и сборы (по отмененным налогам и сборам)</t>
  </si>
  <si>
    <t>000 1 12 01050 01 0000 000</t>
  </si>
  <si>
    <t>Плата за иные виды негативного воздействия на окружающую среду</t>
  </si>
  <si>
    <t>000 1 16 21040 04 0000 000</t>
  </si>
  <si>
    <t>000 1 16 35000 00 0000 000</t>
  </si>
  <si>
    <t>Суммы по искам о возмещении вреда, причиненного окружающей среде</t>
  </si>
  <si>
    <t>000 1 17 01000 00 0000 000</t>
  </si>
  <si>
    <t>Невыясненные поступления</t>
  </si>
  <si>
    <t xml:space="preserve">Прочие неналоговые доходы бюджетов городских округов </t>
  </si>
  <si>
    <t>000 2 18 00000 00 0000 000</t>
  </si>
  <si>
    <t>000 2 18 04030 04 0000 000</t>
  </si>
  <si>
    <t>Доходы бюджетов городских округов от возврата иными организациями остатков субсидий прошлых лет</t>
  </si>
  <si>
    <t xml:space="preserve">000 1 01 02050 01 3000 110 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</si>
  <si>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 (суммы денежных взысканий (штрафов) по соответствующему платежу согласно законодательству Российской Федерации)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</si>
  <si>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Федерацией </t>
  </si>
  <si>
    <t xml:space="preserve">Налог на доходы  физических  лиц с доходов, полученных  физическими лицами в соответствии со статьей 228 Налогового кодекса Российской Федерации 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</si>
  <si>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</si>
  <si>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бюджетами, с учетом установленных дифференцированных нормативов отчислений в местные бюджеты</t>
  </si>
  <si>
    <t>Доходы от уплаты акцизов на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бюджетами,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</si>
  <si>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бюджетами, с учетом установленных дифференцированных нормативов отчислений в местные бюджеты</t>
  </si>
  <si>
    <t xml:space="preserve">Государственная пошлина по делам, рассматриваемым в судах общей юрисдикции, мировыми судьями (за исключением Верховного суда Российской Федерации) </t>
  </si>
  <si>
    <r>
      <t xml:space="preserve">Средства от </t>
    </r>
    <r>
      <rPr>
        <b/>
        <sz val="12"/>
        <rFont val="Times New Roman"/>
        <family val="1"/>
        <charset val="204"/>
      </rPr>
      <t xml:space="preserve">продажи права </t>
    </r>
    <r>
      <rPr>
        <sz val="12"/>
        <rFont val="Times New Roman"/>
        <family val="1"/>
        <charset val="204"/>
      </rPr>
      <t>на заключение договоров аренды объектов нежилого муниципального фонда</t>
    </r>
  </si>
  <si>
    <t xml:space="preserve"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учреждений), доходы от сдачи в субаренду имущества, находящегося в оперативном управлении органов управления городских округов и созданных  ими учреждений (за исключением имущества муниципальных  бюджетных и автономных учреждений)  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</si>
  <si>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</si>
  <si>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Денежные взыскания (штрафы) за нарушение законодательства Российской Федерации о промышленной безопасности</t>
  </si>
  <si>
    <t>Субсидии бюджетам городских округов на обеспечение мероприятий по переселению граждан из аварийного жилищного фонда за счет средств бюджетов</t>
  </si>
  <si>
    <t>Субсидии муниципальным образованиям Астраханской области на развитие дорожного хозяйства в рамках основного мероприятия «Субсидии местным бюджетам на развитие дорожного хозяйства» государственной программы «Развитие дорожного хозяйства Астраханской области»</t>
  </si>
  <si>
    <t>Субсидии на финансовое обеспечение дорожной деятельности  в рамках основного мероприятия «Реализация мероприятий приоритетного проекта «Безопасные и качественные дороги» государственной программы «Развитие дорожного хозяйства Астраханской области»</t>
  </si>
  <si>
    <t>Субсидии на финансовое обеспечение дорожной деятельности за счет средств бюджета Астраханской области в рамках основного мероприятия «Реализация мероприятий приоритетного проекта «Безопасные и качественные дороги» государственной программы «Развитие дорожного хозяйства Астраханской области»</t>
  </si>
  <si>
    <t>об исполнении  бюджета муниципального образования «Город Астрахань»</t>
  </si>
  <si>
    <t xml:space="preserve">об исполнении доходов бюджета муниципального образования «Город Астрахань» </t>
  </si>
  <si>
    <t>Субсидии на реализацию мероприятий по подготовке и проведению чемпионата мира по футболу в 2018 году в Российской Федерации в рамках подпрограммы «Развитие массового спорта и физкультурно-оздоровительного движения  в Астраханской области» государственной программы «Развитие физической культуры и спорта в Астраханской области»</t>
  </si>
  <si>
    <t>Субсидии за счет средств бюджета Астраханской области на реализацию мероприятий по подготовке и проведению чемпионата мира по футболу в 2018 году в Российской Федерации в рамках подпрограммы «Развитие массового спорта и физкультурно-оздоровительного движения  в Астраханской области» государственной программы «Развитие физической культуры и спорта в Астраханской области»</t>
  </si>
  <si>
    <t>Субсидии на проведение комплексных кадастровых работ в рамках федеральной целевой программы «Развитие единой государственной системы регистрации прав и кадастрового учета недвижимости (2014-2019)» в рамках ведомственной целевой программы «Совершенствование системы управления государственной собственностью Астраханской области»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</si>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</sst>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0.0"/>
    <numFmt numFmtId="165" formatCode="#,##0.0"/>
  </numFmts>
  <fonts count="32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0"/>
      <name val="Arial Cyr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0"/>
      <color rgb="FF000000"/>
      <name val="Arial Cyr"/>
      <family val="2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Arial Cyr"/>
      <family val="2"/>
    </font>
  </fonts>
  <fills count="20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theme="0"/>
        <bgColor indexed="64"/>
      </patternFill>
    </fill>
    <fill>
      <patternFill patternType="solid">
        <fgColor rgb="FFCCFFFF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6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5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7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7" borderId="0" applyNumberFormat="0" applyBorder="0" applyAlignment="0" applyProtection="0"/>
    <xf numFmtId="0" fontId="3" fillId="9" borderId="0" applyNumberFormat="0" applyBorder="0" applyAlignment="0" applyProtection="0"/>
    <xf numFmtId="0" fontId="3" fillId="3" borderId="0" applyNumberFormat="0" applyBorder="0" applyAlignment="0" applyProtection="0"/>
    <xf numFmtId="0" fontId="3" fillId="7" borderId="0" applyNumberFormat="0" applyBorder="0" applyAlignment="0" applyProtection="0"/>
    <xf numFmtId="0" fontId="3" fillId="6" borderId="0" applyNumberFormat="0" applyBorder="0" applyAlignment="0" applyProtection="0"/>
    <xf numFmtId="0" fontId="3" fillId="9" borderId="0" applyNumberFormat="0" applyBorder="0" applyAlignment="0" applyProtection="0"/>
    <xf numFmtId="0" fontId="3" fillId="3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3" borderId="0" applyNumberFormat="0" applyBorder="0" applyAlignment="0" applyProtection="0"/>
    <xf numFmtId="0" fontId="4" fillId="7" borderId="1" applyNumberFormat="0" applyAlignment="0" applyProtection="0"/>
    <xf numFmtId="0" fontId="5" fillId="14" borderId="2" applyNumberFormat="0" applyAlignment="0" applyProtection="0"/>
    <xf numFmtId="0" fontId="6" fillId="14" borderId="1" applyNumberFormat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2" fillId="15" borderId="7" applyNumberFormat="0" applyAlignment="0" applyProtection="0"/>
    <xf numFmtId="0" fontId="13" fillId="0" borderId="0" applyNumberFormat="0" applyFill="0" applyBorder="0" applyAlignment="0" applyProtection="0"/>
    <xf numFmtId="0" fontId="14" fillId="7" borderId="0" applyNumberFormat="0" applyBorder="0" applyAlignment="0" applyProtection="0"/>
    <xf numFmtId="0" fontId="7" fillId="0" borderId="0"/>
    <xf numFmtId="0" fontId="15" fillId="16" borderId="0" applyNumberFormat="0" applyBorder="0" applyAlignment="0" applyProtection="0"/>
    <xf numFmtId="0" fontId="16" fillId="0" borderId="0" applyNumberFormat="0" applyFill="0" applyBorder="0" applyAlignment="0" applyProtection="0"/>
    <xf numFmtId="0" fontId="7" fillId="4" borderId="8" applyNumberFormat="0" applyFont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19" fillId="17" borderId="0" applyNumberFormat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28" fillId="19" borderId="12">
      <alignment horizontal="right" vertical="top" shrinkToFit="1"/>
    </xf>
    <xf numFmtId="49" fontId="31" fillId="0" borderId="12">
      <alignment horizontal="center" vertical="top" shrinkToFit="1"/>
    </xf>
    <xf numFmtId="0" fontId="31" fillId="0" borderId="12">
      <alignment horizontal="left" vertical="top" wrapText="1"/>
    </xf>
  </cellStyleXfs>
  <cellXfs count="62">
    <xf numFmtId="0" fontId="0" fillId="0" borderId="0" xfId="0"/>
    <xf numFmtId="0" fontId="21" fillId="0" borderId="0" xfId="0" applyFont="1"/>
    <xf numFmtId="0" fontId="23" fillId="0" borderId="0" xfId="0" applyFont="1"/>
    <xf numFmtId="0" fontId="21" fillId="18" borderId="0" xfId="0" applyFont="1" applyFill="1"/>
    <xf numFmtId="0" fontId="21" fillId="0" borderId="0" xfId="36" applyFont="1" applyFill="1" applyAlignment="1">
      <alignment horizontal="left" vertical="center"/>
    </xf>
    <xf numFmtId="0" fontId="21" fillId="0" borderId="0" xfId="0" applyFont="1" applyAlignment="1">
      <alignment horizontal="left" vertical="center"/>
    </xf>
    <xf numFmtId="1" fontId="25" fillId="0" borderId="10" xfId="36" quotePrefix="1" applyNumberFormat="1" applyFont="1" applyFill="1" applyBorder="1" applyAlignment="1">
      <alignment horizontal="center" vertical="center"/>
    </xf>
    <xf numFmtId="0" fontId="25" fillId="0" borderId="10" xfId="0" applyFont="1" applyFill="1" applyBorder="1" applyAlignment="1">
      <alignment horizontal="left" vertical="center" wrapText="1"/>
    </xf>
    <xf numFmtId="3" fontId="25" fillId="0" borderId="10" xfId="0" applyNumberFormat="1" applyFont="1" applyBorder="1" applyAlignment="1">
      <alignment horizontal="center" vertical="center"/>
    </xf>
    <xf numFmtId="165" fontId="22" fillId="0" borderId="10" xfId="36" applyNumberFormat="1" applyFont="1" applyFill="1" applyBorder="1" applyAlignment="1">
      <alignment horizontal="center" vertical="center" wrapText="1"/>
    </xf>
    <xf numFmtId="0" fontId="26" fillId="0" borderId="0" xfId="36" applyFont="1" applyFill="1" applyBorder="1" applyAlignment="1">
      <alignment horizontal="center" vertical="center"/>
    </xf>
    <xf numFmtId="165" fontId="25" fillId="0" borderId="0" xfId="36" applyNumberFormat="1" applyFont="1" applyFill="1" applyAlignment="1"/>
    <xf numFmtId="0" fontId="26" fillId="0" borderId="0" xfId="36" applyFont="1" applyFill="1" applyBorder="1" applyAlignment="1">
      <alignment vertical="center"/>
    </xf>
    <xf numFmtId="164" fontId="25" fillId="0" borderId="10" xfId="0" applyNumberFormat="1" applyFont="1" applyFill="1" applyBorder="1" applyAlignment="1">
      <alignment horizontal="left" vertical="center" wrapText="1"/>
    </xf>
    <xf numFmtId="49" fontId="27" fillId="0" borderId="10" xfId="0" applyNumberFormat="1" applyFont="1" applyFill="1" applyBorder="1" applyAlignment="1">
      <alignment horizontal="left" vertical="center" wrapText="1"/>
    </xf>
    <xf numFmtId="0" fontId="27" fillId="0" borderId="10" xfId="0" applyNumberFormat="1" applyFont="1" applyFill="1" applyBorder="1" applyAlignment="1">
      <alignment horizontal="left" vertical="center" wrapText="1"/>
    </xf>
    <xf numFmtId="3" fontId="25" fillId="0" borderId="10" xfId="36" applyNumberFormat="1" applyFont="1" applyFill="1" applyBorder="1" applyAlignment="1">
      <alignment horizontal="center" vertical="center"/>
    </xf>
    <xf numFmtId="3" fontId="25" fillId="0" borderId="10" xfId="0" applyNumberFormat="1" applyFont="1" applyFill="1" applyBorder="1" applyAlignment="1">
      <alignment horizontal="center" vertical="center"/>
    </xf>
    <xf numFmtId="165" fontId="25" fillId="0" borderId="0" xfId="0" applyNumberFormat="1" applyFont="1" applyFill="1" applyAlignment="1"/>
    <xf numFmtId="164" fontId="22" fillId="0" borderId="10" xfId="0" applyNumberFormat="1" applyFont="1" applyFill="1" applyBorder="1" applyAlignment="1">
      <alignment horizontal="left" vertical="center" wrapText="1"/>
    </xf>
    <xf numFmtId="164" fontId="27" fillId="0" borderId="10" xfId="0" applyNumberFormat="1" applyFont="1" applyFill="1" applyBorder="1" applyAlignment="1">
      <alignment horizontal="left" vertical="center" wrapText="1"/>
    </xf>
    <xf numFmtId="164" fontId="25" fillId="0" borderId="10" xfId="0" applyNumberFormat="1" applyFont="1" applyFill="1" applyBorder="1" applyAlignment="1">
      <alignment horizontal="justify" vertical="center" wrapText="1"/>
    </xf>
    <xf numFmtId="164" fontId="22" fillId="0" borderId="10" xfId="0" applyNumberFormat="1" applyFont="1" applyFill="1" applyBorder="1" applyAlignment="1">
      <alignment horizontal="justify" vertical="center" wrapText="1"/>
    </xf>
    <xf numFmtId="164" fontId="25" fillId="0" borderId="10" xfId="0" applyNumberFormat="1" applyFont="1" applyFill="1" applyBorder="1" applyAlignment="1">
      <alignment vertical="center" wrapText="1"/>
    </xf>
    <xf numFmtId="164" fontId="25" fillId="0" borderId="10" xfId="0" quotePrefix="1" applyNumberFormat="1" applyFont="1" applyFill="1" applyBorder="1" applyAlignment="1">
      <alignment horizontal="left" vertical="center" wrapText="1"/>
    </xf>
    <xf numFmtId="0" fontId="22" fillId="0" borderId="10" xfId="0" applyFont="1" applyFill="1" applyBorder="1" applyAlignment="1">
      <alignment horizontal="left" vertical="center" wrapText="1"/>
    </xf>
    <xf numFmtId="0" fontId="25" fillId="0" borderId="10" xfId="44" applyFont="1" applyFill="1" applyBorder="1" applyAlignment="1">
      <alignment horizontal="left" vertical="center" wrapText="1"/>
    </xf>
    <xf numFmtId="0" fontId="22" fillId="0" borderId="10" xfId="0" applyFont="1" applyFill="1" applyBorder="1" applyAlignment="1">
      <alignment vertical="top" wrapText="1"/>
    </xf>
    <xf numFmtId="0" fontId="29" fillId="0" borderId="10" xfId="75" applyNumberFormat="1" applyFont="1" applyFill="1" applyBorder="1" applyAlignment="1" applyProtection="1">
      <alignment horizontal="left" vertical="top" wrapText="1"/>
    </xf>
    <xf numFmtId="0" fontId="26" fillId="0" borderId="0" xfId="36" applyFont="1" applyFill="1" applyBorder="1" applyAlignment="1">
      <alignment horizontal="center" vertical="center"/>
    </xf>
    <xf numFmtId="165" fontId="25" fillId="0" borderId="0" xfId="36" applyNumberFormat="1" applyFont="1" applyFill="1" applyAlignment="1">
      <alignment horizontal="center"/>
    </xf>
    <xf numFmtId="165" fontId="25" fillId="0" borderId="0" xfId="0" applyNumberFormat="1" applyFont="1" applyAlignment="1">
      <alignment horizontal="center"/>
    </xf>
    <xf numFmtId="164" fontId="22" fillId="0" borderId="10" xfId="36" applyNumberFormat="1" applyFont="1" applyFill="1" applyBorder="1" applyAlignment="1">
      <alignment horizontal="center" vertical="center"/>
    </xf>
    <xf numFmtId="164" fontId="22" fillId="0" borderId="10" xfId="36" applyNumberFormat="1" applyFont="1" applyFill="1" applyBorder="1" applyAlignment="1">
      <alignment horizontal="left" vertical="center" wrapText="1"/>
    </xf>
    <xf numFmtId="164" fontId="25" fillId="0" borderId="10" xfId="36" applyNumberFormat="1" applyFont="1" applyFill="1" applyBorder="1" applyAlignment="1">
      <alignment horizontal="center" vertical="center"/>
    </xf>
    <xf numFmtId="164" fontId="25" fillId="0" borderId="10" xfId="36" applyNumberFormat="1" applyFont="1" applyFill="1" applyBorder="1" applyAlignment="1">
      <alignment horizontal="left" vertical="center" wrapText="1"/>
    </xf>
    <xf numFmtId="49" fontId="25" fillId="0" borderId="10" xfId="0" applyNumberFormat="1" applyFont="1" applyFill="1" applyBorder="1" applyAlignment="1">
      <alignment horizontal="center" vertical="center"/>
    </xf>
    <xf numFmtId="0" fontId="25" fillId="0" borderId="0" xfId="36" applyFont="1" applyFill="1" applyBorder="1" applyAlignment="1">
      <alignment horizontal="left" vertical="top"/>
    </xf>
    <xf numFmtId="0" fontId="20" fillId="0" borderId="0" xfId="36" applyFont="1" applyFill="1" applyBorder="1" applyAlignment="1">
      <alignment horizontal="left" vertical="top"/>
    </xf>
    <xf numFmtId="0" fontId="26" fillId="0" borderId="0" xfId="36" applyFont="1" applyFill="1" applyBorder="1" applyAlignment="1">
      <alignment horizontal="left" vertical="top"/>
    </xf>
    <xf numFmtId="0" fontId="21" fillId="0" borderId="0" xfId="0" applyFont="1" applyAlignment="1">
      <alignment horizontal="left" vertical="top"/>
    </xf>
    <xf numFmtId="164" fontId="25" fillId="0" borderId="10" xfId="0" applyNumberFormat="1" applyFont="1" applyFill="1" applyBorder="1" applyAlignment="1">
      <alignment horizontal="justify" vertical="top" wrapText="1"/>
    </xf>
    <xf numFmtId="1" fontId="25" fillId="0" borderId="10" xfId="36" quotePrefix="1" applyNumberFormat="1" applyFont="1" applyFill="1" applyBorder="1" applyAlignment="1">
      <alignment horizontal="center" vertical="top"/>
    </xf>
    <xf numFmtId="165" fontId="22" fillId="0" borderId="10" xfId="43" applyNumberFormat="1" applyFont="1" applyFill="1" applyBorder="1" applyAlignment="1">
      <alignment horizontal="center" vertical="center"/>
    </xf>
    <xf numFmtId="165" fontId="22" fillId="0" borderId="10" xfId="0" applyNumberFormat="1" applyFont="1" applyFill="1" applyBorder="1" applyAlignment="1">
      <alignment horizontal="center" vertical="center"/>
    </xf>
    <xf numFmtId="165" fontId="27" fillId="0" borderId="10" xfId="43" applyNumberFormat="1" applyFont="1" applyFill="1" applyBorder="1" applyAlignment="1">
      <alignment horizontal="center" vertical="center"/>
    </xf>
    <xf numFmtId="165" fontId="27" fillId="0" borderId="10" xfId="0" applyNumberFormat="1" applyFont="1" applyFill="1" applyBorder="1" applyAlignment="1">
      <alignment horizontal="center" vertical="center"/>
    </xf>
    <xf numFmtId="165" fontId="25" fillId="0" borderId="10" xfId="43" applyNumberFormat="1" applyFont="1" applyFill="1" applyBorder="1" applyAlignment="1">
      <alignment horizontal="center" vertical="center"/>
    </xf>
    <xf numFmtId="165" fontId="25" fillId="0" borderId="10" xfId="0" applyNumberFormat="1" applyFont="1" applyFill="1" applyBorder="1" applyAlignment="1">
      <alignment horizontal="center" vertical="center"/>
    </xf>
    <xf numFmtId="165" fontId="25" fillId="0" borderId="10" xfId="0" applyNumberFormat="1" applyFont="1" applyBorder="1" applyAlignment="1">
      <alignment horizontal="center" vertical="center"/>
    </xf>
    <xf numFmtId="165" fontId="22" fillId="0" borderId="10" xfId="0" applyNumberFormat="1" applyFont="1" applyBorder="1" applyAlignment="1">
      <alignment horizontal="center" vertical="center"/>
    </xf>
    <xf numFmtId="49" fontId="22" fillId="0" borderId="10" xfId="0" applyNumberFormat="1" applyFont="1" applyFill="1" applyBorder="1" applyAlignment="1">
      <alignment horizontal="center" vertical="center"/>
    </xf>
    <xf numFmtId="49" fontId="25" fillId="0" borderId="10" xfId="0" applyNumberFormat="1" applyFont="1" applyFill="1" applyBorder="1" applyAlignment="1">
      <alignment horizontal="center" vertical="center" wrapText="1"/>
    </xf>
    <xf numFmtId="49" fontId="30" fillId="0" borderId="10" xfId="74" applyNumberFormat="1" applyFont="1" applyFill="1" applyBorder="1" applyAlignment="1" applyProtection="1">
      <alignment horizontal="center" vertical="center" shrinkToFit="1"/>
    </xf>
    <xf numFmtId="49" fontId="29" fillId="0" borderId="10" xfId="74" applyNumberFormat="1" applyFont="1" applyFill="1" applyBorder="1" applyAlignment="1" applyProtection="1">
      <alignment horizontal="center" vertical="center" shrinkToFit="1"/>
    </xf>
    <xf numFmtId="0" fontId="22" fillId="0" borderId="10" xfId="36" applyFont="1" applyFill="1" applyBorder="1" applyAlignment="1">
      <alignment horizontal="center" vertical="center" wrapText="1"/>
    </xf>
    <xf numFmtId="0" fontId="25" fillId="0" borderId="11" xfId="36" applyFont="1" applyFill="1" applyBorder="1" applyAlignment="1">
      <alignment horizontal="right" vertical="center"/>
    </xf>
    <xf numFmtId="0" fontId="25" fillId="0" borderId="0" xfId="36" applyFont="1" applyFill="1" applyAlignment="1">
      <alignment horizontal="right"/>
    </xf>
    <xf numFmtId="0" fontId="26" fillId="0" borderId="0" xfId="36" applyFont="1" applyFill="1" applyAlignment="1">
      <alignment horizontal="center" vertical="center"/>
    </xf>
    <xf numFmtId="0" fontId="26" fillId="0" borderId="0" xfId="36" applyFont="1" applyFill="1" applyBorder="1" applyAlignment="1">
      <alignment horizontal="center" vertical="center"/>
    </xf>
    <xf numFmtId="165" fontId="25" fillId="0" borderId="0" xfId="36" applyNumberFormat="1" applyFont="1" applyFill="1" applyAlignment="1">
      <alignment horizontal="right" wrapText="1"/>
    </xf>
    <xf numFmtId="165" fontId="25" fillId="0" borderId="0" xfId="36" applyNumberFormat="1" applyFont="1" applyFill="1" applyAlignment="1">
      <alignment horizontal="right"/>
    </xf>
  </cellXfs>
  <cellStyles count="76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xl29" xfId="74"/>
    <cellStyle name="xl39" xfId="75"/>
    <cellStyle name="xl40" xfId="73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0" xfId="52"/>
    <cellStyle name="Обычный 12" xfId="53"/>
    <cellStyle name="Обычный 13" xfId="54"/>
    <cellStyle name="Обычный 14" xfId="55"/>
    <cellStyle name="Обычный 15" xfId="56"/>
    <cellStyle name="Обычный 16" xfId="57"/>
    <cellStyle name="Обычный 17" xfId="58"/>
    <cellStyle name="Обычный 18" xfId="59"/>
    <cellStyle name="Обычный 19" xfId="60"/>
    <cellStyle name="Обычный 2" xfId="45"/>
    <cellStyle name="Обычный 20" xfId="61"/>
    <cellStyle name="Обычный 21" xfId="62"/>
    <cellStyle name="Обычный 23" xfId="63"/>
    <cellStyle name="Обычный 24" xfId="64"/>
    <cellStyle name="Обычный 25" xfId="65"/>
    <cellStyle name="Обычный 26" xfId="66"/>
    <cellStyle name="Обычный 27" xfId="67"/>
    <cellStyle name="Обычный 28" xfId="68"/>
    <cellStyle name="Обычный 29" xfId="69"/>
    <cellStyle name="Обычный 30" xfId="70"/>
    <cellStyle name="Обычный 31" xfId="71"/>
    <cellStyle name="Обычный 32" xfId="72"/>
    <cellStyle name="Обычный 4" xfId="46"/>
    <cellStyle name="Обычный 5" xfId="47"/>
    <cellStyle name="Обычный 6" xfId="48"/>
    <cellStyle name="Обычный 7" xfId="49"/>
    <cellStyle name="Обычный 8" xfId="50"/>
    <cellStyle name="Обычный 9" xfId="51"/>
    <cellStyle name="Обычный_Лист3" xfId="36"/>
    <cellStyle name="Обычный_п.1 доходы 2016-2017" xfId="44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Финансовый 5" xfId="43"/>
    <cellStyle name="Хороший" xfId="42" builtinId="26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49"/>
  <sheetViews>
    <sheetView tabSelected="1" view="pageLayout" zoomScale="90" zoomScaleNormal="30" zoomScaleSheetLayoutView="100" zoomScalePageLayoutView="90" workbookViewId="0">
      <selection activeCell="A8" sqref="A8:E8"/>
    </sheetView>
  </sheetViews>
  <sheetFormatPr defaultColWidth="9.109375" defaultRowHeight="15.6" x14ac:dyDescent="0.3"/>
  <cols>
    <col min="1" max="1" width="31.5546875" style="40" customWidth="1"/>
    <col min="2" max="2" width="48.5546875" style="5" customWidth="1"/>
    <col min="3" max="3" width="19.44140625" style="18" customWidth="1"/>
    <col min="4" max="4" width="19.6640625" style="18" customWidth="1"/>
    <col min="5" max="5" width="14.109375" style="31" customWidth="1"/>
    <col min="6" max="16384" width="9.109375" style="1"/>
  </cols>
  <sheetData>
    <row r="1" spans="1:5" x14ac:dyDescent="0.3">
      <c r="A1" s="37"/>
      <c r="B1" s="57" t="s">
        <v>152</v>
      </c>
      <c r="C1" s="57"/>
      <c r="D1" s="57"/>
      <c r="E1" s="57"/>
    </row>
    <row r="2" spans="1:5" x14ac:dyDescent="0.3">
      <c r="A2" s="57" t="s">
        <v>153</v>
      </c>
      <c r="B2" s="57"/>
      <c r="C2" s="57"/>
      <c r="D2" s="57"/>
      <c r="E2" s="57"/>
    </row>
    <row r="3" spans="1:5" x14ac:dyDescent="0.3">
      <c r="A3" s="38"/>
      <c r="B3" s="57" t="s">
        <v>154</v>
      </c>
      <c r="C3" s="57"/>
      <c r="D3" s="57"/>
      <c r="E3" s="57"/>
    </row>
    <row r="4" spans="1:5" x14ac:dyDescent="0.3">
      <c r="A4" s="38"/>
      <c r="B4" s="4"/>
      <c r="C4" s="60" t="s">
        <v>155</v>
      </c>
      <c r="D4" s="60"/>
      <c r="E4" s="60"/>
    </row>
    <row r="5" spans="1:5" x14ac:dyDescent="0.3">
      <c r="A5" s="38"/>
      <c r="B5" s="4"/>
      <c r="C5" s="61" t="s">
        <v>157</v>
      </c>
      <c r="D5" s="61"/>
      <c r="E5" s="61"/>
    </row>
    <row r="6" spans="1:5" x14ac:dyDescent="0.3">
      <c r="A6" s="38"/>
      <c r="B6" s="4"/>
      <c r="C6" s="11"/>
      <c r="D6" s="11"/>
      <c r="E6" s="30"/>
    </row>
    <row r="7" spans="1:5" ht="15.75" customHeight="1" x14ac:dyDescent="0.25">
      <c r="A7" s="59" t="s">
        <v>117</v>
      </c>
      <c r="B7" s="59"/>
      <c r="C7" s="59"/>
      <c r="D7" s="59"/>
      <c r="E7" s="59"/>
    </row>
    <row r="8" spans="1:5" ht="20.25" customHeight="1" x14ac:dyDescent="0.25">
      <c r="A8" s="59" t="s">
        <v>266</v>
      </c>
      <c r="B8" s="59"/>
      <c r="C8" s="59"/>
      <c r="D8" s="59"/>
      <c r="E8" s="59"/>
    </row>
    <row r="9" spans="1:5" ht="18.75" customHeight="1" x14ac:dyDescent="0.25">
      <c r="A9" s="59" t="s">
        <v>156</v>
      </c>
      <c r="B9" s="59"/>
      <c r="C9" s="59"/>
      <c r="D9" s="59"/>
      <c r="E9" s="59"/>
    </row>
    <row r="10" spans="1:5" ht="18.75" customHeight="1" x14ac:dyDescent="0.25">
      <c r="A10" s="39"/>
      <c r="B10" s="10"/>
      <c r="C10" s="12"/>
      <c r="D10" s="12"/>
      <c r="E10" s="29"/>
    </row>
    <row r="11" spans="1:5" ht="17.399999999999999" x14ac:dyDescent="0.25">
      <c r="A11" s="58" t="s">
        <v>117</v>
      </c>
      <c r="B11" s="58"/>
      <c r="C11" s="58"/>
      <c r="D11" s="58"/>
      <c r="E11" s="58"/>
    </row>
    <row r="12" spans="1:5" ht="17.399999999999999" x14ac:dyDescent="0.25">
      <c r="A12" s="58" t="s">
        <v>267</v>
      </c>
      <c r="B12" s="58"/>
      <c r="C12" s="58"/>
      <c r="D12" s="58"/>
      <c r="E12" s="58"/>
    </row>
    <row r="13" spans="1:5" ht="17.399999999999999" x14ac:dyDescent="0.25">
      <c r="A13" s="58" t="s">
        <v>158</v>
      </c>
      <c r="B13" s="58"/>
      <c r="C13" s="58"/>
      <c r="D13" s="58"/>
      <c r="E13" s="58"/>
    </row>
    <row r="14" spans="1:5" x14ac:dyDescent="0.25">
      <c r="A14" s="56" t="s">
        <v>142</v>
      </c>
      <c r="B14" s="56"/>
      <c r="C14" s="56"/>
      <c r="D14" s="56"/>
      <c r="E14" s="56"/>
    </row>
    <row r="15" spans="1:5" ht="67.5" customHeight="1" x14ac:dyDescent="0.25">
      <c r="A15" s="55" t="s">
        <v>29</v>
      </c>
      <c r="B15" s="55" t="s">
        <v>27</v>
      </c>
      <c r="C15" s="9" t="s">
        <v>232</v>
      </c>
      <c r="D15" s="9" t="s">
        <v>233</v>
      </c>
      <c r="E15" s="9" t="s">
        <v>111</v>
      </c>
    </row>
    <row r="16" spans="1:5" x14ac:dyDescent="0.25">
      <c r="A16" s="42">
        <v>1</v>
      </c>
      <c r="B16" s="6" t="s">
        <v>28</v>
      </c>
      <c r="C16" s="16">
        <v>3</v>
      </c>
      <c r="D16" s="17">
        <v>4</v>
      </c>
      <c r="E16" s="8">
        <v>5</v>
      </c>
    </row>
    <row r="17" spans="1:5" ht="31.2" x14ac:dyDescent="0.25">
      <c r="A17" s="51" t="s">
        <v>30</v>
      </c>
      <c r="B17" s="19" t="s">
        <v>31</v>
      </c>
      <c r="C17" s="43">
        <f>C18+C31+C47+C55+C76+C83+C86+C93+C39+C26+C107</f>
        <v>3920234</v>
      </c>
      <c r="D17" s="43">
        <f>D18+D31+D47+D53+D55+D76+D83+D86+D93+D39+D26+D107</f>
        <v>834987.80699999991</v>
      </c>
      <c r="E17" s="44">
        <f>D17/C17*100</f>
        <v>21.299437916206021</v>
      </c>
    </row>
    <row r="18" spans="1:5" x14ac:dyDescent="0.25">
      <c r="A18" s="51" t="s">
        <v>32</v>
      </c>
      <c r="B18" s="19" t="s">
        <v>33</v>
      </c>
      <c r="C18" s="43">
        <f>C19</f>
        <v>1966884</v>
      </c>
      <c r="D18" s="43">
        <f>D19</f>
        <v>403701.68399999995</v>
      </c>
      <c r="E18" s="44">
        <f t="shared" ref="E18:E74" si="0">D18/C18*100</f>
        <v>20.524936091808158</v>
      </c>
    </row>
    <row r="19" spans="1:5" x14ac:dyDescent="0.25">
      <c r="A19" s="51" t="s">
        <v>159</v>
      </c>
      <c r="B19" s="19" t="s">
        <v>138</v>
      </c>
      <c r="C19" s="43">
        <f>C21+C22+C23+C24+C25</f>
        <v>1966884</v>
      </c>
      <c r="D19" s="43">
        <f>D21+D22+D23+D24+D25</f>
        <v>403701.68399999995</v>
      </c>
      <c r="E19" s="44">
        <f t="shared" si="0"/>
        <v>20.524936091808158</v>
      </c>
    </row>
    <row r="20" spans="1:5" ht="31.2" x14ac:dyDescent="0.25">
      <c r="A20" s="51"/>
      <c r="B20" s="20" t="s">
        <v>34</v>
      </c>
      <c r="C20" s="45">
        <v>894903</v>
      </c>
      <c r="D20" s="46">
        <v>187028</v>
      </c>
      <c r="E20" s="46">
        <f t="shared" si="0"/>
        <v>20.899248298418936</v>
      </c>
    </row>
    <row r="21" spans="1:5" ht="93.6" x14ac:dyDescent="0.25">
      <c r="A21" s="36" t="s">
        <v>35</v>
      </c>
      <c r="B21" s="21" t="s">
        <v>129</v>
      </c>
      <c r="C21" s="47">
        <v>1902960</v>
      </c>
      <c r="D21" s="47">
        <v>391480.73599999998</v>
      </c>
      <c r="E21" s="48">
        <f t="shared" si="0"/>
        <v>20.572199941144319</v>
      </c>
    </row>
    <row r="22" spans="1:5" ht="140.4" x14ac:dyDescent="0.25">
      <c r="A22" s="36" t="s">
        <v>36</v>
      </c>
      <c r="B22" s="21" t="s">
        <v>251</v>
      </c>
      <c r="C22" s="47">
        <v>21243</v>
      </c>
      <c r="D22" s="47">
        <v>3270.73</v>
      </c>
      <c r="E22" s="48">
        <f t="shared" si="0"/>
        <v>15.396742456338558</v>
      </c>
    </row>
    <row r="23" spans="1:5" ht="62.4" x14ac:dyDescent="0.25">
      <c r="A23" s="36" t="s">
        <v>37</v>
      </c>
      <c r="B23" s="21" t="s">
        <v>252</v>
      </c>
      <c r="C23" s="47">
        <v>18685</v>
      </c>
      <c r="D23" s="47">
        <v>1636</v>
      </c>
      <c r="E23" s="48">
        <f t="shared" si="0"/>
        <v>8.7556863794487558</v>
      </c>
    </row>
    <row r="24" spans="1:5" ht="124.8" x14ac:dyDescent="0.25">
      <c r="A24" s="36" t="s">
        <v>108</v>
      </c>
      <c r="B24" s="21" t="s">
        <v>160</v>
      </c>
      <c r="C24" s="47">
        <v>23996</v>
      </c>
      <c r="D24" s="47">
        <v>7313.9530000000004</v>
      </c>
      <c r="E24" s="48">
        <f t="shared" si="0"/>
        <v>30.479884147357893</v>
      </c>
    </row>
    <row r="25" spans="1:5" ht="124.8" x14ac:dyDescent="0.25">
      <c r="A25" s="36" t="s">
        <v>249</v>
      </c>
      <c r="B25" s="21" t="s">
        <v>250</v>
      </c>
      <c r="C25" s="47"/>
      <c r="D25" s="47">
        <v>0.26500000000000001</v>
      </c>
      <c r="E25" s="48"/>
    </row>
    <row r="26" spans="1:5" ht="62.4" x14ac:dyDescent="0.25">
      <c r="A26" s="51" t="s">
        <v>98</v>
      </c>
      <c r="B26" s="22" t="s">
        <v>161</v>
      </c>
      <c r="C26" s="43">
        <f>C27</f>
        <v>44545</v>
      </c>
      <c r="D26" s="43">
        <f>D27</f>
        <v>9194.0750000000007</v>
      </c>
      <c r="E26" s="44">
        <f t="shared" si="0"/>
        <v>20.639970816028736</v>
      </c>
    </row>
    <row r="27" spans="1:5" ht="46.8" x14ac:dyDescent="0.25">
      <c r="A27" s="36" t="s">
        <v>99</v>
      </c>
      <c r="B27" s="21" t="s">
        <v>253</v>
      </c>
      <c r="C27" s="47">
        <f>SUM(C28+C30+C29)</f>
        <v>44545</v>
      </c>
      <c r="D27" s="47">
        <f>SUM(D28+D30+D29)</f>
        <v>9194.0750000000007</v>
      </c>
      <c r="E27" s="48">
        <f t="shared" si="0"/>
        <v>20.639970816028736</v>
      </c>
    </row>
    <row r="28" spans="1:5" ht="93.6" x14ac:dyDescent="0.25">
      <c r="A28" s="36" t="s">
        <v>109</v>
      </c>
      <c r="B28" s="21" t="s">
        <v>254</v>
      </c>
      <c r="C28" s="47">
        <v>11804</v>
      </c>
      <c r="D28" s="47">
        <v>3419.3</v>
      </c>
      <c r="E28" s="48">
        <f t="shared" si="0"/>
        <v>28.967299220603188</v>
      </c>
    </row>
    <row r="29" spans="1:5" ht="124.8" x14ac:dyDescent="0.25">
      <c r="A29" s="36" t="s">
        <v>116</v>
      </c>
      <c r="B29" s="21" t="s">
        <v>255</v>
      </c>
      <c r="C29" s="47">
        <v>312</v>
      </c>
      <c r="D29" s="47">
        <v>34.174999999999997</v>
      </c>
      <c r="E29" s="48">
        <f t="shared" si="0"/>
        <v>10.953525641025639</v>
      </c>
    </row>
    <row r="30" spans="1:5" ht="93.6" x14ac:dyDescent="0.25">
      <c r="A30" s="36" t="s">
        <v>110</v>
      </c>
      <c r="B30" s="21" t="s">
        <v>256</v>
      </c>
      <c r="C30" s="47">
        <v>32429</v>
      </c>
      <c r="D30" s="47">
        <v>5740.6</v>
      </c>
      <c r="E30" s="48">
        <f t="shared" si="0"/>
        <v>17.702056801011441</v>
      </c>
    </row>
    <row r="31" spans="1:5" x14ac:dyDescent="0.25">
      <c r="A31" s="51" t="s">
        <v>38</v>
      </c>
      <c r="B31" s="19" t="s">
        <v>162</v>
      </c>
      <c r="C31" s="43">
        <f>SUM(C32+C36+C37+C38)</f>
        <v>777427</v>
      </c>
      <c r="D31" s="43">
        <f>SUM(D32+D36+D37+D38)</f>
        <v>176536.20800000001</v>
      </c>
      <c r="E31" s="44">
        <f t="shared" si="0"/>
        <v>22.707753654040832</v>
      </c>
    </row>
    <row r="32" spans="1:5" ht="31.2" x14ac:dyDescent="0.25">
      <c r="A32" s="51" t="s">
        <v>101</v>
      </c>
      <c r="B32" s="19" t="s">
        <v>100</v>
      </c>
      <c r="C32" s="43">
        <f>C33+C34+C35</f>
        <v>441842</v>
      </c>
      <c r="D32" s="43">
        <f>D33+D34+D35</f>
        <v>95246.3</v>
      </c>
      <c r="E32" s="44">
        <f t="shared" si="0"/>
        <v>21.556642419688487</v>
      </c>
    </row>
    <row r="33" spans="1:5" ht="46.8" x14ac:dyDescent="0.25">
      <c r="A33" s="36" t="s">
        <v>105</v>
      </c>
      <c r="B33" s="13" t="s">
        <v>102</v>
      </c>
      <c r="C33" s="47">
        <v>324577</v>
      </c>
      <c r="D33" s="47">
        <v>63222.6</v>
      </c>
      <c r="E33" s="48">
        <f t="shared" si="0"/>
        <v>19.478459656722443</v>
      </c>
    </row>
    <row r="34" spans="1:5" ht="46.8" x14ac:dyDescent="0.25">
      <c r="A34" s="36" t="s">
        <v>106</v>
      </c>
      <c r="B34" s="13" t="s">
        <v>103</v>
      </c>
      <c r="C34" s="47">
        <v>83465</v>
      </c>
      <c r="D34" s="47">
        <v>29760.7</v>
      </c>
      <c r="E34" s="48">
        <f t="shared" si="0"/>
        <v>35.656502725693407</v>
      </c>
    </row>
    <row r="35" spans="1:5" ht="31.2" x14ac:dyDescent="0.25">
      <c r="A35" s="36" t="s">
        <v>107</v>
      </c>
      <c r="B35" s="13" t="s">
        <v>104</v>
      </c>
      <c r="C35" s="47">
        <v>33800</v>
      </c>
      <c r="D35" s="47">
        <v>2263</v>
      </c>
      <c r="E35" s="48">
        <f t="shared" si="0"/>
        <v>6.6952662721893486</v>
      </c>
    </row>
    <row r="36" spans="1:5" ht="31.2" x14ac:dyDescent="0.25">
      <c r="A36" s="51" t="s">
        <v>39</v>
      </c>
      <c r="B36" s="19" t="s">
        <v>40</v>
      </c>
      <c r="C36" s="43">
        <v>319088</v>
      </c>
      <c r="D36" s="43">
        <v>75115.441999999995</v>
      </c>
      <c r="E36" s="44">
        <f t="shared" si="0"/>
        <v>23.540666524595093</v>
      </c>
    </row>
    <row r="37" spans="1:5" x14ac:dyDescent="0.25">
      <c r="A37" s="51" t="s">
        <v>41</v>
      </c>
      <c r="B37" s="19" t="s">
        <v>42</v>
      </c>
      <c r="C37" s="43">
        <v>5820</v>
      </c>
      <c r="D37" s="43">
        <v>2643.9369999999999</v>
      </c>
      <c r="E37" s="44">
        <f t="shared" si="0"/>
        <v>45.428470790378007</v>
      </c>
    </row>
    <row r="38" spans="1:5" ht="31.2" x14ac:dyDescent="0.25">
      <c r="A38" s="51" t="s">
        <v>130</v>
      </c>
      <c r="B38" s="19" t="s">
        <v>131</v>
      </c>
      <c r="C38" s="43">
        <v>10677</v>
      </c>
      <c r="D38" s="43">
        <v>3530.529</v>
      </c>
      <c r="E38" s="44">
        <f t="shared" si="0"/>
        <v>33.066676032593421</v>
      </c>
    </row>
    <row r="39" spans="1:5" x14ac:dyDescent="0.25">
      <c r="A39" s="51" t="s">
        <v>43</v>
      </c>
      <c r="B39" s="19" t="s">
        <v>136</v>
      </c>
      <c r="C39" s="43">
        <f>C40+C42</f>
        <v>393358</v>
      </c>
      <c r="D39" s="43">
        <f>D40+D42</f>
        <v>62088.700000000004</v>
      </c>
      <c r="E39" s="44">
        <f t="shared" si="0"/>
        <v>15.784272850685635</v>
      </c>
    </row>
    <row r="40" spans="1:5" x14ac:dyDescent="0.25">
      <c r="A40" s="51" t="s">
        <v>44</v>
      </c>
      <c r="B40" s="19" t="s">
        <v>45</v>
      </c>
      <c r="C40" s="43">
        <f>C41</f>
        <v>112863</v>
      </c>
      <c r="D40" s="43">
        <f>D41</f>
        <v>10982.6</v>
      </c>
      <c r="E40" s="44">
        <f t="shared" si="0"/>
        <v>9.7309126994674955</v>
      </c>
    </row>
    <row r="41" spans="1:5" ht="62.4" x14ac:dyDescent="0.25">
      <c r="A41" s="36" t="s">
        <v>46</v>
      </c>
      <c r="B41" s="21" t="s">
        <v>2</v>
      </c>
      <c r="C41" s="47">
        <v>112863</v>
      </c>
      <c r="D41" s="47">
        <v>10982.6</v>
      </c>
      <c r="E41" s="48">
        <f t="shared" si="0"/>
        <v>9.7309126994674955</v>
      </c>
    </row>
    <row r="42" spans="1:5" x14ac:dyDescent="0.25">
      <c r="A42" s="51" t="s">
        <v>47</v>
      </c>
      <c r="B42" s="19" t="s">
        <v>137</v>
      </c>
      <c r="C42" s="43">
        <f>C43+C45</f>
        <v>280495</v>
      </c>
      <c r="D42" s="43">
        <f>D43+D45</f>
        <v>51106.100000000006</v>
      </c>
      <c r="E42" s="44">
        <f t="shared" si="0"/>
        <v>18.219968270379152</v>
      </c>
    </row>
    <row r="43" spans="1:5" x14ac:dyDescent="0.25">
      <c r="A43" s="36" t="s">
        <v>143</v>
      </c>
      <c r="B43" s="23" t="s">
        <v>144</v>
      </c>
      <c r="C43" s="47">
        <f>C44</f>
        <v>201490</v>
      </c>
      <c r="D43" s="47">
        <v>43857.3</v>
      </c>
      <c r="E43" s="48">
        <f t="shared" si="0"/>
        <v>21.766489652091916</v>
      </c>
    </row>
    <row r="44" spans="1:5" ht="46.8" x14ac:dyDescent="0.25">
      <c r="A44" s="36" t="s">
        <v>145</v>
      </c>
      <c r="B44" s="23" t="s">
        <v>146</v>
      </c>
      <c r="C44" s="47">
        <v>201490</v>
      </c>
      <c r="D44" s="47">
        <v>42437.1</v>
      </c>
      <c r="E44" s="48">
        <f t="shared" si="0"/>
        <v>21.061640776217182</v>
      </c>
    </row>
    <row r="45" spans="1:5" x14ac:dyDescent="0.25">
      <c r="A45" s="36" t="s">
        <v>148</v>
      </c>
      <c r="B45" s="23" t="s">
        <v>147</v>
      </c>
      <c r="C45" s="47">
        <f>C46</f>
        <v>79005</v>
      </c>
      <c r="D45" s="47">
        <f>D46</f>
        <v>7248.8</v>
      </c>
      <c r="E45" s="48">
        <f t="shared" si="0"/>
        <v>9.17511549901905</v>
      </c>
    </row>
    <row r="46" spans="1:5" ht="46.8" x14ac:dyDescent="0.25">
      <c r="A46" s="52" t="s">
        <v>149</v>
      </c>
      <c r="B46" s="23" t="s">
        <v>150</v>
      </c>
      <c r="C46" s="47">
        <v>79005</v>
      </c>
      <c r="D46" s="47">
        <v>7248.8</v>
      </c>
      <c r="E46" s="48">
        <f t="shared" si="0"/>
        <v>9.17511549901905</v>
      </c>
    </row>
    <row r="47" spans="1:5" x14ac:dyDescent="0.25">
      <c r="A47" s="51" t="s">
        <v>48</v>
      </c>
      <c r="B47" s="22" t="s">
        <v>49</v>
      </c>
      <c r="C47" s="43">
        <f>C48+C50</f>
        <v>90379</v>
      </c>
      <c r="D47" s="43">
        <f>D48+D50</f>
        <v>16213.938</v>
      </c>
      <c r="E47" s="44">
        <f t="shared" si="0"/>
        <v>17.939939587736088</v>
      </c>
    </row>
    <row r="48" spans="1:5" ht="46.8" x14ac:dyDescent="0.25">
      <c r="A48" s="36" t="s">
        <v>50</v>
      </c>
      <c r="B48" s="21" t="s">
        <v>3</v>
      </c>
      <c r="C48" s="47">
        <f>C49</f>
        <v>89849</v>
      </c>
      <c r="D48" s="47">
        <f>D49</f>
        <v>15928.138000000001</v>
      </c>
      <c r="E48" s="48">
        <f t="shared" si="0"/>
        <v>17.727674208950571</v>
      </c>
    </row>
    <row r="49" spans="1:5" ht="62.4" x14ac:dyDescent="0.25">
      <c r="A49" s="36" t="s">
        <v>51</v>
      </c>
      <c r="B49" s="21" t="s">
        <v>257</v>
      </c>
      <c r="C49" s="47">
        <v>89849</v>
      </c>
      <c r="D49" s="47">
        <v>15928.138000000001</v>
      </c>
      <c r="E49" s="48">
        <f t="shared" si="0"/>
        <v>17.727674208950571</v>
      </c>
    </row>
    <row r="50" spans="1:5" ht="46.8" x14ac:dyDescent="0.25">
      <c r="A50" s="36" t="s">
        <v>52</v>
      </c>
      <c r="B50" s="24" t="s">
        <v>53</v>
      </c>
      <c r="C50" s="47">
        <f>C51+C52</f>
        <v>530</v>
      </c>
      <c r="D50" s="47">
        <f>D51+D52</f>
        <v>285.8</v>
      </c>
      <c r="E50" s="48">
        <f t="shared" si="0"/>
        <v>53.924528301886795</v>
      </c>
    </row>
    <row r="51" spans="1:5" ht="31.2" x14ac:dyDescent="0.25">
      <c r="A51" s="36" t="s">
        <v>4</v>
      </c>
      <c r="B51" s="21" t="s">
        <v>54</v>
      </c>
      <c r="C51" s="47">
        <v>463</v>
      </c>
      <c r="D51" s="47">
        <v>260.2</v>
      </c>
      <c r="E51" s="48">
        <f t="shared" si="0"/>
        <v>56.198704103671702</v>
      </c>
    </row>
    <row r="52" spans="1:5" ht="124.8" x14ac:dyDescent="0.25">
      <c r="A52" s="36" t="s">
        <v>163</v>
      </c>
      <c r="B52" s="21" t="s">
        <v>164</v>
      </c>
      <c r="C52" s="47">
        <v>67</v>
      </c>
      <c r="D52" s="47">
        <v>25.6</v>
      </c>
      <c r="E52" s="48">
        <f t="shared" si="0"/>
        <v>38.208955223880601</v>
      </c>
    </row>
    <row r="53" spans="1:5" ht="46.8" x14ac:dyDescent="0.25">
      <c r="A53" s="32" t="s">
        <v>234</v>
      </c>
      <c r="B53" s="33" t="s">
        <v>235</v>
      </c>
      <c r="C53" s="47"/>
      <c r="D53" s="43">
        <f>D54</f>
        <v>2.5379999999999998</v>
      </c>
      <c r="E53" s="48"/>
    </row>
    <row r="54" spans="1:5" ht="31.2" x14ac:dyDescent="0.25">
      <c r="A54" s="34" t="s">
        <v>236</v>
      </c>
      <c r="B54" s="35" t="s">
        <v>237</v>
      </c>
      <c r="C54" s="47"/>
      <c r="D54" s="47">
        <v>2.5379999999999998</v>
      </c>
      <c r="E54" s="48"/>
    </row>
    <row r="55" spans="1:5" ht="62.4" x14ac:dyDescent="0.25">
      <c r="A55" s="51" t="s">
        <v>55</v>
      </c>
      <c r="B55" s="22" t="s">
        <v>122</v>
      </c>
      <c r="C55" s="43">
        <f>C56+C66+C69</f>
        <v>360996</v>
      </c>
      <c r="D55" s="43">
        <f>D56+D66+D69</f>
        <v>63183.675999999999</v>
      </c>
      <c r="E55" s="44">
        <f t="shared" si="0"/>
        <v>17.502597258695388</v>
      </c>
    </row>
    <row r="56" spans="1:5" ht="140.4" x14ac:dyDescent="0.25">
      <c r="A56" s="51" t="s">
        <v>56</v>
      </c>
      <c r="B56" s="22" t="s">
        <v>118</v>
      </c>
      <c r="C56" s="43">
        <f>C61+C57</f>
        <v>315504</v>
      </c>
      <c r="D56" s="43">
        <f>D61+D57</f>
        <v>59633.576000000001</v>
      </c>
      <c r="E56" s="44">
        <f t="shared" si="0"/>
        <v>18.90105228459861</v>
      </c>
    </row>
    <row r="57" spans="1:5" ht="93.6" x14ac:dyDescent="0.25">
      <c r="A57" s="51" t="s">
        <v>57</v>
      </c>
      <c r="B57" s="22" t="s">
        <v>5</v>
      </c>
      <c r="C57" s="43">
        <f>C58</f>
        <v>283461</v>
      </c>
      <c r="D57" s="43">
        <f>D58</f>
        <v>51714.576000000001</v>
      </c>
      <c r="E57" s="44">
        <f t="shared" si="0"/>
        <v>18.243982770116524</v>
      </c>
    </row>
    <row r="58" spans="1:5" s="2" customFormat="1" ht="109.2" x14ac:dyDescent="0.25">
      <c r="A58" s="36" t="s">
        <v>6</v>
      </c>
      <c r="B58" s="21" t="s">
        <v>119</v>
      </c>
      <c r="C58" s="47">
        <f>C59+C60</f>
        <v>283461</v>
      </c>
      <c r="D58" s="47">
        <f>D59+D60</f>
        <v>51714.576000000001</v>
      </c>
      <c r="E58" s="48">
        <f t="shared" si="0"/>
        <v>18.243982770116524</v>
      </c>
    </row>
    <row r="59" spans="1:5" ht="78" x14ac:dyDescent="0.25">
      <c r="A59" s="36" t="s">
        <v>7</v>
      </c>
      <c r="B59" s="21" t="s">
        <v>8</v>
      </c>
      <c r="C59" s="47">
        <v>280482</v>
      </c>
      <c r="D59" s="47">
        <v>51714.576000000001</v>
      </c>
      <c r="E59" s="48">
        <f t="shared" si="0"/>
        <v>18.437752155218519</v>
      </c>
    </row>
    <row r="60" spans="1:5" ht="78" x14ac:dyDescent="0.25">
      <c r="A60" s="36" t="s">
        <v>9</v>
      </c>
      <c r="B60" s="21" t="s">
        <v>10</v>
      </c>
      <c r="C60" s="47">
        <v>2979</v>
      </c>
      <c r="D60" s="47"/>
      <c r="E60" s="44"/>
    </row>
    <row r="61" spans="1:5" ht="109.2" x14ac:dyDescent="0.25">
      <c r="A61" s="51" t="s">
        <v>58</v>
      </c>
      <c r="B61" s="19" t="s">
        <v>120</v>
      </c>
      <c r="C61" s="43">
        <f>C62</f>
        <v>32043</v>
      </c>
      <c r="D61" s="43">
        <f>D62</f>
        <v>7919</v>
      </c>
      <c r="E61" s="44">
        <f t="shared" si="0"/>
        <v>24.71366601129732</v>
      </c>
    </row>
    <row r="62" spans="1:5" ht="93.6" x14ac:dyDescent="0.25">
      <c r="A62" s="36" t="s">
        <v>11</v>
      </c>
      <c r="B62" s="21" t="s">
        <v>12</v>
      </c>
      <c r="C62" s="47">
        <f>C63+C64+C65</f>
        <v>32043</v>
      </c>
      <c r="D62" s="47">
        <f>D63+D64+D65</f>
        <v>7919</v>
      </c>
      <c r="E62" s="48">
        <f t="shared" si="0"/>
        <v>24.71366601129732</v>
      </c>
    </row>
    <row r="63" spans="1:5" ht="93.6" x14ac:dyDescent="0.25">
      <c r="A63" s="36" t="s">
        <v>59</v>
      </c>
      <c r="B63" s="21" t="s">
        <v>165</v>
      </c>
      <c r="C63" s="47">
        <v>31136</v>
      </c>
      <c r="D63" s="47">
        <v>7288.2</v>
      </c>
      <c r="E63" s="48">
        <f t="shared" si="0"/>
        <v>23.407631038026722</v>
      </c>
    </row>
    <row r="64" spans="1:5" ht="46.8" x14ac:dyDescent="0.25">
      <c r="A64" s="36" t="s">
        <v>60</v>
      </c>
      <c r="B64" s="21" t="s">
        <v>258</v>
      </c>
      <c r="C64" s="47">
        <v>150</v>
      </c>
      <c r="D64" s="47"/>
      <c r="E64" s="48"/>
    </row>
    <row r="65" spans="1:5" ht="187.2" x14ac:dyDescent="0.25">
      <c r="A65" s="36" t="s">
        <v>166</v>
      </c>
      <c r="B65" s="41" t="s">
        <v>259</v>
      </c>
      <c r="C65" s="47">
        <v>757</v>
      </c>
      <c r="D65" s="47">
        <v>630.79999999999995</v>
      </c>
      <c r="E65" s="48">
        <f t="shared" si="0"/>
        <v>83.328929986789959</v>
      </c>
    </row>
    <row r="66" spans="1:5" ht="31.2" x14ac:dyDescent="0.25">
      <c r="A66" s="51" t="s">
        <v>61</v>
      </c>
      <c r="B66" s="19" t="s">
        <v>62</v>
      </c>
      <c r="C66" s="43">
        <f>C67</f>
        <v>136</v>
      </c>
      <c r="D66" s="43">
        <f>D67</f>
        <v>247.2</v>
      </c>
      <c r="E66" s="48">
        <f t="shared" si="0"/>
        <v>181.76470588235293</v>
      </c>
    </row>
    <row r="67" spans="1:5" ht="62.4" x14ac:dyDescent="0.25">
      <c r="A67" s="36" t="s">
        <v>63</v>
      </c>
      <c r="B67" s="13" t="s">
        <v>13</v>
      </c>
      <c r="C67" s="47">
        <f>C68</f>
        <v>136</v>
      </c>
      <c r="D67" s="47">
        <f>D68</f>
        <v>247.2</v>
      </c>
      <c r="E67" s="48">
        <f t="shared" si="0"/>
        <v>181.76470588235293</v>
      </c>
    </row>
    <row r="68" spans="1:5" ht="78" x14ac:dyDescent="0.25">
      <c r="A68" s="36" t="s">
        <v>64</v>
      </c>
      <c r="B68" s="13" t="s">
        <v>14</v>
      </c>
      <c r="C68" s="47">
        <v>136</v>
      </c>
      <c r="D68" s="47">
        <v>247.2</v>
      </c>
      <c r="E68" s="48">
        <f t="shared" si="0"/>
        <v>181.76470588235293</v>
      </c>
    </row>
    <row r="69" spans="1:5" ht="124.8" x14ac:dyDescent="0.25">
      <c r="A69" s="51" t="s">
        <v>65</v>
      </c>
      <c r="B69" s="19" t="s">
        <v>167</v>
      </c>
      <c r="C69" s="43">
        <f>C70</f>
        <v>45356</v>
      </c>
      <c r="D69" s="43">
        <f>D70</f>
        <v>3302.8999999999996</v>
      </c>
      <c r="E69" s="44">
        <f t="shared" si="0"/>
        <v>7.282167739659581</v>
      </c>
    </row>
    <row r="70" spans="1:5" ht="109.2" x14ac:dyDescent="0.25">
      <c r="A70" s="36" t="s">
        <v>66</v>
      </c>
      <c r="B70" s="13" t="s">
        <v>168</v>
      </c>
      <c r="C70" s="47">
        <f>C71</f>
        <v>45356</v>
      </c>
      <c r="D70" s="47">
        <f>D71</f>
        <v>3302.8999999999996</v>
      </c>
      <c r="E70" s="48">
        <f t="shared" si="0"/>
        <v>7.282167739659581</v>
      </c>
    </row>
    <row r="71" spans="1:5" ht="93.6" x14ac:dyDescent="0.25">
      <c r="A71" s="36" t="s">
        <v>169</v>
      </c>
      <c r="B71" s="13" t="s">
        <v>170</v>
      </c>
      <c r="C71" s="47">
        <f>SUM(C72:C75)</f>
        <v>45356</v>
      </c>
      <c r="D71" s="47">
        <f>SUM(D72:D75)</f>
        <v>3302.8999999999996</v>
      </c>
      <c r="E71" s="48">
        <f t="shared" si="0"/>
        <v>7.282167739659581</v>
      </c>
    </row>
    <row r="72" spans="1:5" ht="31.2" x14ac:dyDescent="0.25">
      <c r="A72" s="36" t="s">
        <v>171</v>
      </c>
      <c r="B72" s="13" t="s">
        <v>172</v>
      </c>
      <c r="C72" s="47">
        <v>5402</v>
      </c>
      <c r="D72" s="47">
        <v>1714.8</v>
      </c>
      <c r="E72" s="48">
        <f t="shared" si="0"/>
        <v>31.743798593113659</v>
      </c>
    </row>
    <row r="73" spans="1:5" x14ac:dyDescent="0.25">
      <c r="A73" s="36" t="s">
        <v>173</v>
      </c>
      <c r="B73" s="13" t="s">
        <v>174</v>
      </c>
      <c r="C73" s="47">
        <v>32399</v>
      </c>
      <c r="D73" s="47">
        <v>125.6</v>
      </c>
      <c r="E73" s="48">
        <f t="shared" si="0"/>
        <v>0.38766628599648134</v>
      </c>
    </row>
    <row r="74" spans="1:5" x14ac:dyDescent="0.25">
      <c r="A74" s="36" t="s">
        <v>175</v>
      </c>
      <c r="B74" s="13" t="s">
        <v>176</v>
      </c>
      <c r="C74" s="47">
        <v>4600</v>
      </c>
      <c r="D74" s="47">
        <v>1462.5</v>
      </c>
      <c r="E74" s="48">
        <f t="shared" si="0"/>
        <v>31.793478260869566</v>
      </c>
    </row>
    <row r="75" spans="1:5" ht="46.8" x14ac:dyDescent="0.25">
      <c r="A75" s="36" t="s">
        <v>177</v>
      </c>
      <c r="B75" s="13" t="s">
        <v>178</v>
      </c>
      <c r="C75" s="47">
        <v>2955</v>
      </c>
      <c r="D75" s="47"/>
      <c r="E75" s="48"/>
    </row>
    <row r="76" spans="1:5" ht="31.2" x14ac:dyDescent="0.25">
      <c r="A76" s="51" t="s">
        <v>67</v>
      </c>
      <c r="B76" s="19" t="s">
        <v>68</v>
      </c>
      <c r="C76" s="43">
        <f>C77</f>
        <v>18724</v>
      </c>
      <c r="D76" s="43">
        <f>D77</f>
        <v>3172.8730000000005</v>
      </c>
      <c r="E76" s="44">
        <f t="shared" ref="E76:E131" si="1">D76/C76*100</f>
        <v>16.94548707541124</v>
      </c>
    </row>
    <row r="77" spans="1:5" ht="31.2" x14ac:dyDescent="0.25">
      <c r="A77" s="51" t="s">
        <v>69</v>
      </c>
      <c r="B77" s="19" t="s">
        <v>70</v>
      </c>
      <c r="C77" s="43">
        <f>SUM(C78:C82)</f>
        <v>18724</v>
      </c>
      <c r="D77" s="43">
        <f>SUM(D78:D82)</f>
        <v>3172.8730000000005</v>
      </c>
      <c r="E77" s="44">
        <f t="shared" si="1"/>
        <v>16.94548707541124</v>
      </c>
    </row>
    <row r="78" spans="1:5" ht="31.2" x14ac:dyDescent="0.25">
      <c r="A78" s="36" t="s">
        <v>123</v>
      </c>
      <c r="B78" s="13" t="s">
        <v>124</v>
      </c>
      <c r="C78" s="47">
        <v>626</v>
      </c>
      <c r="D78" s="47">
        <v>637.1</v>
      </c>
      <c r="E78" s="48">
        <f t="shared" si="1"/>
        <v>101.77316293929712</v>
      </c>
    </row>
    <row r="79" spans="1:5" ht="31.2" x14ac:dyDescent="0.25">
      <c r="A79" s="36" t="s">
        <v>125</v>
      </c>
      <c r="B79" s="13" t="s">
        <v>132</v>
      </c>
      <c r="C79" s="47">
        <v>570</v>
      </c>
      <c r="D79" s="47">
        <v>2.6</v>
      </c>
      <c r="E79" s="48">
        <f t="shared" si="1"/>
        <v>0.45614035087719301</v>
      </c>
    </row>
    <row r="80" spans="1:5" ht="31.2" x14ac:dyDescent="0.25">
      <c r="A80" s="36" t="s">
        <v>126</v>
      </c>
      <c r="B80" s="13" t="s">
        <v>127</v>
      </c>
      <c r="C80" s="47">
        <v>626</v>
      </c>
      <c r="D80" s="47">
        <v>11.1</v>
      </c>
      <c r="E80" s="48">
        <f t="shared" si="1"/>
        <v>1.7731629392971244</v>
      </c>
    </row>
    <row r="81" spans="1:5" ht="31.2" x14ac:dyDescent="0.25">
      <c r="A81" s="36" t="s">
        <v>133</v>
      </c>
      <c r="B81" s="13" t="s">
        <v>128</v>
      </c>
      <c r="C81" s="47">
        <v>16902</v>
      </c>
      <c r="D81" s="47">
        <v>2521.8000000000002</v>
      </c>
      <c r="E81" s="48">
        <f t="shared" si="1"/>
        <v>14.920127795527158</v>
      </c>
    </row>
    <row r="82" spans="1:5" ht="31.2" x14ac:dyDescent="0.25">
      <c r="A82" s="36" t="s">
        <v>238</v>
      </c>
      <c r="B82" s="13" t="s">
        <v>239</v>
      </c>
      <c r="C82" s="47"/>
      <c r="D82" s="47">
        <v>0.27300000000000002</v>
      </c>
      <c r="E82" s="48"/>
    </row>
    <row r="83" spans="1:5" ht="46.8" x14ac:dyDescent="0.25">
      <c r="A83" s="51" t="s">
        <v>71</v>
      </c>
      <c r="B83" s="19" t="s">
        <v>15</v>
      </c>
      <c r="C83" s="43">
        <f>C84+C85</f>
        <v>912</v>
      </c>
      <c r="D83" s="43">
        <f>D84+D85</f>
        <v>446.1</v>
      </c>
      <c r="E83" s="44">
        <f t="shared" si="1"/>
        <v>48.914473684210527</v>
      </c>
    </row>
    <row r="84" spans="1:5" x14ac:dyDescent="0.25">
      <c r="A84" s="36" t="s">
        <v>112</v>
      </c>
      <c r="B84" s="13" t="s">
        <v>113</v>
      </c>
      <c r="C84" s="47">
        <v>481</v>
      </c>
      <c r="D84" s="47">
        <v>156.5</v>
      </c>
      <c r="E84" s="48">
        <f t="shared" si="1"/>
        <v>32.536382536382533</v>
      </c>
    </row>
    <row r="85" spans="1:5" x14ac:dyDescent="0.25">
      <c r="A85" s="36" t="s">
        <v>72</v>
      </c>
      <c r="B85" s="13" t="s">
        <v>73</v>
      </c>
      <c r="C85" s="47">
        <v>431</v>
      </c>
      <c r="D85" s="47">
        <v>289.60000000000002</v>
      </c>
      <c r="E85" s="48">
        <f t="shared" si="1"/>
        <v>67.192575406032489</v>
      </c>
    </row>
    <row r="86" spans="1:5" ht="31.2" x14ac:dyDescent="0.25">
      <c r="A86" s="51" t="s">
        <v>74</v>
      </c>
      <c r="B86" s="19" t="s">
        <v>75</v>
      </c>
      <c r="C86" s="43">
        <f>C87+C90</f>
        <v>163563</v>
      </c>
      <c r="D86" s="43">
        <f>D87+D90</f>
        <v>73243.8</v>
      </c>
      <c r="E86" s="48">
        <f t="shared" si="1"/>
        <v>44.780176445773193</v>
      </c>
    </row>
    <row r="87" spans="1:5" ht="140.4" x14ac:dyDescent="0.25">
      <c r="A87" s="51" t="s">
        <v>76</v>
      </c>
      <c r="B87" s="19" t="s">
        <v>179</v>
      </c>
      <c r="C87" s="43">
        <f>C88</f>
        <v>115655</v>
      </c>
      <c r="D87" s="43">
        <f>D88</f>
        <v>22902.400000000001</v>
      </c>
      <c r="E87" s="48">
        <f t="shared" si="1"/>
        <v>19.802343175824653</v>
      </c>
    </row>
    <row r="88" spans="1:5" ht="140.4" x14ac:dyDescent="0.25">
      <c r="A88" s="36" t="s">
        <v>16</v>
      </c>
      <c r="B88" s="13" t="s">
        <v>180</v>
      </c>
      <c r="C88" s="47">
        <f>C89</f>
        <v>115655</v>
      </c>
      <c r="D88" s="47">
        <f>D89</f>
        <v>22902.400000000001</v>
      </c>
      <c r="E88" s="48">
        <f t="shared" si="1"/>
        <v>19.802343175824653</v>
      </c>
    </row>
    <row r="89" spans="1:5" ht="124.8" x14ac:dyDescent="0.25">
      <c r="A89" s="36" t="s">
        <v>17</v>
      </c>
      <c r="B89" s="13" t="s">
        <v>121</v>
      </c>
      <c r="C89" s="47">
        <v>115655</v>
      </c>
      <c r="D89" s="47">
        <v>22902.400000000001</v>
      </c>
      <c r="E89" s="48">
        <f t="shared" si="1"/>
        <v>19.802343175824653</v>
      </c>
    </row>
    <row r="90" spans="1:5" ht="62.4" x14ac:dyDescent="0.25">
      <c r="A90" s="51" t="s">
        <v>77</v>
      </c>
      <c r="B90" s="19" t="s">
        <v>181</v>
      </c>
      <c r="C90" s="43">
        <f>C91</f>
        <v>47908</v>
      </c>
      <c r="D90" s="43">
        <f>D91</f>
        <v>50341.4</v>
      </c>
      <c r="E90" s="44">
        <f t="shared" si="1"/>
        <v>105.07931869416383</v>
      </c>
    </row>
    <row r="91" spans="1:5" ht="46.8" x14ac:dyDescent="0.25">
      <c r="A91" s="36" t="s">
        <v>78</v>
      </c>
      <c r="B91" s="13" t="s">
        <v>79</v>
      </c>
      <c r="C91" s="47">
        <f>C92</f>
        <v>47908</v>
      </c>
      <c r="D91" s="47">
        <f>D92</f>
        <v>50341.4</v>
      </c>
      <c r="E91" s="48">
        <f t="shared" si="1"/>
        <v>105.07931869416383</v>
      </c>
    </row>
    <row r="92" spans="1:5" ht="62.4" x14ac:dyDescent="0.25">
      <c r="A92" s="36" t="s">
        <v>18</v>
      </c>
      <c r="B92" s="13" t="s">
        <v>80</v>
      </c>
      <c r="C92" s="47">
        <v>47908</v>
      </c>
      <c r="D92" s="47">
        <v>50341.4</v>
      </c>
      <c r="E92" s="48">
        <f t="shared" si="1"/>
        <v>105.07931869416383</v>
      </c>
    </row>
    <row r="93" spans="1:5" ht="31.2" x14ac:dyDescent="0.25">
      <c r="A93" s="51" t="s">
        <v>81</v>
      </c>
      <c r="B93" s="19" t="s">
        <v>82</v>
      </c>
      <c r="C93" s="43">
        <f>SUM(C94:C106)</f>
        <v>88632</v>
      </c>
      <c r="D93" s="43">
        <f>SUM(D94:D106)</f>
        <v>20349.385999999999</v>
      </c>
      <c r="E93" s="44">
        <f t="shared" si="1"/>
        <v>22.959411950537049</v>
      </c>
    </row>
    <row r="94" spans="1:5" ht="31.2" x14ac:dyDescent="0.25">
      <c r="A94" s="36" t="s">
        <v>19</v>
      </c>
      <c r="B94" s="13" t="s">
        <v>83</v>
      </c>
      <c r="C94" s="47">
        <v>1180</v>
      </c>
      <c r="D94" s="47">
        <v>417.05900000000003</v>
      </c>
      <c r="E94" s="48">
        <f t="shared" si="1"/>
        <v>35.343983050847463</v>
      </c>
    </row>
    <row r="95" spans="1:5" ht="78" x14ac:dyDescent="0.25">
      <c r="A95" s="36" t="s">
        <v>20</v>
      </c>
      <c r="B95" s="13" t="s">
        <v>84</v>
      </c>
      <c r="C95" s="47">
        <v>2449</v>
      </c>
      <c r="D95" s="47">
        <v>481</v>
      </c>
      <c r="E95" s="48">
        <f t="shared" si="1"/>
        <v>19.640669661086157</v>
      </c>
    </row>
    <row r="96" spans="1:5" ht="78" x14ac:dyDescent="0.25">
      <c r="A96" s="36" t="s">
        <v>21</v>
      </c>
      <c r="B96" s="13" t="s">
        <v>22</v>
      </c>
      <c r="C96" s="47">
        <v>1464</v>
      </c>
      <c r="D96" s="47">
        <v>309.2</v>
      </c>
      <c r="E96" s="48">
        <f t="shared" si="1"/>
        <v>21.120218579234972</v>
      </c>
    </row>
    <row r="97" spans="1:5" ht="62.4" x14ac:dyDescent="0.25">
      <c r="A97" s="36" t="s">
        <v>240</v>
      </c>
      <c r="B97" s="13" t="s">
        <v>260</v>
      </c>
      <c r="C97" s="47"/>
      <c r="D97" s="47">
        <v>20</v>
      </c>
      <c r="E97" s="48"/>
    </row>
    <row r="98" spans="1:5" ht="171.6" x14ac:dyDescent="0.25">
      <c r="A98" s="36" t="s">
        <v>23</v>
      </c>
      <c r="B98" s="13" t="s">
        <v>182</v>
      </c>
      <c r="C98" s="47">
        <v>10638</v>
      </c>
      <c r="D98" s="47">
        <v>3085</v>
      </c>
      <c r="E98" s="48">
        <f t="shared" si="1"/>
        <v>28.999811994735854</v>
      </c>
    </row>
    <row r="99" spans="1:5" ht="78" x14ac:dyDescent="0.25">
      <c r="A99" s="36" t="s">
        <v>85</v>
      </c>
      <c r="B99" s="13" t="s">
        <v>86</v>
      </c>
      <c r="C99" s="47">
        <v>2394</v>
      </c>
      <c r="D99" s="47">
        <v>596.9</v>
      </c>
      <c r="E99" s="48">
        <f t="shared" si="1"/>
        <v>24.933166248955722</v>
      </c>
    </row>
    <row r="100" spans="1:5" ht="31.2" x14ac:dyDescent="0.25">
      <c r="A100" s="36" t="s">
        <v>183</v>
      </c>
      <c r="B100" s="13" t="s">
        <v>139</v>
      </c>
      <c r="C100" s="47">
        <v>1251</v>
      </c>
      <c r="D100" s="47">
        <v>4131.3999999999996</v>
      </c>
      <c r="E100" s="48">
        <f t="shared" si="1"/>
        <v>330.24780175859314</v>
      </c>
    </row>
    <row r="101" spans="1:5" ht="93.6" x14ac:dyDescent="0.25">
      <c r="A101" s="36" t="s">
        <v>24</v>
      </c>
      <c r="B101" s="13" t="s">
        <v>151</v>
      </c>
      <c r="C101" s="47">
        <v>336</v>
      </c>
      <c r="D101" s="47">
        <v>6</v>
      </c>
      <c r="E101" s="48">
        <f t="shared" si="1"/>
        <v>1.7857142857142856</v>
      </c>
    </row>
    <row r="102" spans="1:5" ht="31.2" x14ac:dyDescent="0.25">
      <c r="A102" s="36" t="s">
        <v>241</v>
      </c>
      <c r="B102" s="13" t="s">
        <v>242</v>
      </c>
      <c r="C102" s="47"/>
      <c r="D102" s="47">
        <v>0.95699999999999996</v>
      </c>
      <c r="E102" s="48"/>
    </row>
    <row r="103" spans="1:5" ht="46.8" x14ac:dyDescent="0.25">
      <c r="A103" s="36" t="s">
        <v>184</v>
      </c>
      <c r="B103" s="13" t="s">
        <v>140</v>
      </c>
      <c r="C103" s="47">
        <v>2614</v>
      </c>
      <c r="D103" s="47">
        <v>339.5</v>
      </c>
      <c r="E103" s="48">
        <f t="shared" si="1"/>
        <v>12.987758224942617</v>
      </c>
    </row>
    <row r="104" spans="1:5" ht="93.6" x14ac:dyDescent="0.25">
      <c r="A104" s="36" t="s">
        <v>185</v>
      </c>
      <c r="B104" s="13" t="s">
        <v>141</v>
      </c>
      <c r="C104" s="47">
        <v>5880</v>
      </c>
      <c r="D104" s="47">
        <v>2825.1</v>
      </c>
      <c r="E104" s="48">
        <f t="shared" si="1"/>
        <v>48.045918367346935</v>
      </c>
    </row>
    <row r="105" spans="1:5" ht="46.8" x14ac:dyDescent="0.25">
      <c r="A105" s="36" t="s">
        <v>186</v>
      </c>
      <c r="B105" s="13" t="s">
        <v>261</v>
      </c>
      <c r="C105" s="47">
        <v>7991</v>
      </c>
      <c r="D105" s="47">
        <v>881.57</v>
      </c>
      <c r="E105" s="48">
        <f t="shared" si="1"/>
        <v>11.032036040545615</v>
      </c>
    </row>
    <row r="106" spans="1:5" ht="31.2" x14ac:dyDescent="0.25">
      <c r="A106" s="36" t="s">
        <v>87</v>
      </c>
      <c r="B106" s="13" t="s">
        <v>88</v>
      </c>
      <c r="C106" s="47">
        <v>52435</v>
      </c>
      <c r="D106" s="47">
        <v>7255.7</v>
      </c>
      <c r="E106" s="48">
        <f t="shared" si="1"/>
        <v>13.837513111471345</v>
      </c>
    </row>
    <row r="107" spans="1:5" x14ac:dyDescent="0.25">
      <c r="A107" s="51" t="s">
        <v>115</v>
      </c>
      <c r="B107" s="19" t="s">
        <v>114</v>
      </c>
      <c r="C107" s="43">
        <f>SUM(C108:C112)</f>
        <v>14814</v>
      </c>
      <c r="D107" s="43">
        <f>SUM(D108:D112)</f>
        <v>6854.8289999999997</v>
      </c>
      <c r="E107" s="44">
        <f t="shared" si="1"/>
        <v>46.272640745240984</v>
      </c>
    </row>
    <row r="108" spans="1:5" x14ac:dyDescent="0.25">
      <c r="A108" s="36" t="s">
        <v>243</v>
      </c>
      <c r="B108" s="13" t="s">
        <v>244</v>
      </c>
      <c r="C108" s="47"/>
      <c r="D108" s="47">
        <v>241.77600000000001</v>
      </c>
      <c r="E108" s="48"/>
    </row>
    <row r="109" spans="1:5" ht="46.8" x14ac:dyDescent="0.25">
      <c r="A109" s="36" t="s">
        <v>134</v>
      </c>
      <c r="B109" s="13" t="s">
        <v>135</v>
      </c>
      <c r="C109" s="47">
        <v>9166</v>
      </c>
      <c r="D109" s="47">
        <v>2974.1880000000001</v>
      </c>
      <c r="E109" s="48">
        <f t="shared" si="1"/>
        <v>32.448047130700417</v>
      </c>
    </row>
    <row r="110" spans="1:5" ht="78" x14ac:dyDescent="0.25">
      <c r="A110" s="36" t="s">
        <v>187</v>
      </c>
      <c r="B110" s="13" t="s">
        <v>188</v>
      </c>
      <c r="C110" s="47">
        <v>2284</v>
      </c>
      <c r="D110" s="47">
        <v>74.474999999999994</v>
      </c>
      <c r="E110" s="48">
        <f t="shared" si="1"/>
        <v>3.2607267950963221</v>
      </c>
    </row>
    <row r="111" spans="1:5" ht="62.4" x14ac:dyDescent="0.25">
      <c r="A111" s="36" t="s">
        <v>189</v>
      </c>
      <c r="B111" s="13" t="s">
        <v>190</v>
      </c>
      <c r="C111" s="47">
        <v>3364</v>
      </c>
      <c r="D111" s="47">
        <v>405</v>
      </c>
      <c r="E111" s="48">
        <f t="shared" si="1"/>
        <v>12.03923900118906</v>
      </c>
    </row>
    <row r="112" spans="1:5" ht="31.2" x14ac:dyDescent="0.25">
      <c r="A112" s="36" t="s">
        <v>134</v>
      </c>
      <c r="B112" s="13" t="s">
        <v>245</v>
      </c>
      <c r="C112" s="47"/>
      <c r="D112" s="47">
        <v>3159.39</v>
      </c>
      <c r="E112" s="48"/>
    </row>
    <row r="113" spans="1:5" x14ac:dyDescent="0.25">
      <c r="A113" s="51" t="s">
        <v>89</v>
      </c>
      <c r="B113" s="25" t="s">
        <v>90</v>
      </c>
      <c r="C113" s="43">
        <f>C114+C146</f>
        <v>3738844.3000000003</v>
      </c>
      <c r="D113" s="43">
        <f>D114+D146+D144</f>
        <v>726264.09399999992</v>
      </c>
      <c r="E113" s="44">
        <f t="shared" si="1"/>
        <v>19.424828522546388</v>
      </c>
    </row>
    <row r="114" spans="1:5" ht="46.8" x14ac:dyDescent="0.25">
      <c r="A114" s="51" t="s">
        <v>91</v>
      </c>
      <c r="B114" s="25" t="s">
        <v>92</v>
      </c>
      <c r="C114" s="43">
        <f>C115+C118+C131+C141</f>
        <v>3752568.9000000004</v>
      </c>
      <c r="D114" s="43">
        <f>D115+D118+D131+D141</f>
        <v>738861.59399999992</v>
      </c>
      <c r="E114" s="44">
        <f t="shared" si="1"/>
        <v>19.689487753309468</v>
      </c>
    </row>
    <row r="115" spans="1:5" ht="31.2" x14ac:dyDescent="0.25">
      <c r="A115" s="51" t="s">
        <v>191</v>
      </c>
      <c r="B115" s="25" t="s">
        <v>192</v>
      </c>
      <c r="C115" s="43">
        <f>C116</f>
        <v>246082.4</v>
      </c>
      <c r="D115" s="43">
        <f>D116</f>
        <v>61520.7</v>
      </c>
      <c r="E115" s="44">
        <f t="shared" si="1"/>
        <v>25.000040636794829</v>
      </c>
    </row>
    <row r="116" spans="1:5" ht="31.2" x14ac:dyDescent="0.25">
      <c r="A116" s="36" t="s">
        <v>193</v>
      </c>
      <c r="B116" s="7" t="s">
        <v>93</v>
      </c>
      <c r="C116" s="47">
        <f>C117</f>
        <v>246082.4</v>
      </c>
      <c r="D116" s="47">
        <f>D117</f>
        <v>61520.7</v>
      </c>
      <c r="E116" s="48">
        <f t="shared" si="1"/>
        <v>25.000040636794829</v>
      </c>
    </row>
    <row r="117" spans="1:5" ht="31.2" x14ac:dyDescent="0.25">
      <c r="A117" s="36" t="s">
        <v>194</v>
      </c>
      <c r="B117" s="7" t="s">
        <v>94</v>
      </c>
      <c r="C117" s="47">
        <v>246082.4</v>
      </c>
      <c r="D117" s="47">
        <v>61520.7</v>
      </c>
      <c r="E117" s="48">
        <f t="shared" si="1"/>
        <v>25.000040636794829</v>
      </c>
    </row>
    <row r="118" spans="1:5" ht="46.8" x14ac:dyDescent="0.25">
      <c r="A118" s="51" t="s">
        <v>195</v>
      </c>
      <c r="B118" s="25" t="s">
        <v>196</v>
      </c>
      <c r="C118" s="43">
        <f>C122+C123+C120+C119+C121</f>
        <v>820409.5</v>
      </c>
      <c r="D118" s="43"/>
      <c r="E118" s="44"/>
    </row>
    <row r="119" spans="1:5" ht="31.2" x14ac:dyDescent="0.25">
      <c r="A119" s="36" t="s">
        <v>197</v>
      </c>
      <c r="B119" s="7" t="s">
        <v>198</v>
      </c>
      <c r="C119" s="47">
        <v>3827.5</v>
      </c>
      <c r="D119" s="47"/>
      <c r="E119" s="44"/>
    </row>
    <row r="120" spans="1:5" ht="46.8" x14ac:dyDescent="0.25">
      <c r="A120" s="36" t="s">
        <v>199</v>
      </c>
      <c r="B120" s="7" t="s">
        <v>200</v>
      </c>
      <c r="C120" s="47">
        <v>32880.5</v>
      </c>
      <c r="D120" s="47"/>
      <c r="E120" s="48"/>
    </row>
    <row r="121" spans="1:5" ht="109.2" x14ac:dyDescent="0.25">
      <c r="A121" s="36" t="s">
        <v>201</v>
      </c>
      <c r="B121" s="7" t="s">
        <v>202</v>
      </c>
      <c r="C121" s="47">
        <v>62151.6</v>
      </c>
      <c r="D121" s="47"/>
      <c r="E121" s="48"/>
    </row>
    <row r="122" spans="1:5" s="3" customFormat="1" ht="62.4" x14ac:dyDescent="0.25">
      <c r="A122" s="36" t="s">
        <v>203</v>
      </c>
      <c r="B122" s="7" t="s">
        <v>262</v>
      </c>
      <c r="C122" s="47">
        <v>30667.3</v>
      </c>
      <c r="D122" s="47"/>
      <c r="E122" s="48"/>
    </row>
    <row r="123" spans="1:5" s="3" customFormat="1" x14ac:dyDescent="0.25">
      <c r="A123" s="36" t="s">
        <v>204</v>
      </c>
      <c r="B123" s="7" t="s">
        <v>95</v>
      </c>
      <c r="C123" s="47">
        <f>C124</f>
        <v>690882.6</v>
      </c>
      <c r="D123" s="47"/>
      <c r="E123" s="48"/>
    </row>
    <row r="124" spans="1:5" x14ac:dyDescent="0.25">
      <c r="A124" s="36" t="s">
        <v>205</v>
      </c>
      <c r="B124" s="7" t="s">
        <v>96</v>
      </c>
      <c r="C124" s="47">
        <f>SUM(C125:C130)</f>
        <v>690882.6</v>
      </c>
      <c r="D124" s="47"/>
      <c r="E124" s="48"/>
    </row>
    <row r="125" spans="1:5" ht="109.2" x14ac:dyDescent="0.25">
      <c r="A125" s="36" t="s">
        <v>206</v>
      </c>
      <c r="B125" s="26" t="s">
        <v>263</v>
      </c>
      <c r="C125" s="47">
        <v>24178.5</v>
      </c>
      <c r="D125" s="47"/>
      <c r="E125" s="48"/>
    </row>
    <row r="126" spans="1:5" ht="109.2" x14ac:dyDescent="0.25">
      <c r="A126" s="36" t="s">
        <v>206</v>
      </c>
      <c r="B126" s="26" t="s">
        <v>264</v>
      </c>
      <c r="C126" s="47">
        <v>312500</v>
      </c>
      <c r="D126" s="47"/>
      <c r="E126" s="48"/>
    </row>
    <row r="127" spans="1:5" ht="124.8" x14ac:dyDescent="0.25">
      <c r="A127" s="36" t="s">
        <v>206</v>
      </c>
      <c r="B127" s="26" t="s">
        <v>265</v>
      </c>
      <c r="C127" s="47">
        <v>282375</v>
      </c>
      <c r="D127" s="47"/>
      <c r="E127" s="48"/>
    </row>
    <row r="128" spans="1:5" ht="140.4" x14ac:dyDescent="0.25">
      <c r="A128" s="36" t="s">
        <v>206</v>
      </c>
      <c r="B128" s="26" t="s">
        <v>268</v>
      </c>
      <c r="C128" s="47">
        <v>61100</v>
      </c>
      <c r="D128" s="47"/>
      <c r="E128" s="48"/>
    </row>
    <row r="129" spans="1:5" ht="156" x14ac:dyDescent="0.25">
      <c r="A129" s="36" t="s">
        <v>206</v>
      </c>
      <c r="B129" s="26" t="s">
        <v>269</v>
      </c>
      <c r="C129" s="47">
        <v>10000</v>
      </c>
      <c r="D129" s="47"/>
      <c r="E129" s="48"/>
    </row>
    <row r="130" spans="1:5" s="3" customFormat="1" ht="140.4" x14ac:dyDescent="0.25">
      <c r="A130" s="36" t="s">
        <v>207</v>
      </c>
      <c r="B130" s="26" t="s">
        <v>270</v>
      </c>
      <c r="C130" s="47">
        <v>729.1</v>
      </c>
      <c r="D130" s="47"/>
      <c r="E130" s="48"/>
    </row>
    <row r="131" spans="1:5" ht="31.2" x14ac:dyDescent="0.25">
      <c r="A131" s="51" t="s">
        <v>208</v>
      </c>
      <c r="B131" s="25" t="s">
        <v>209</v>
      </c>
      <c r="C131" s="43">
        <f>C132+C134</f>
        <v>2635987.8000000003</v>
      </c>
      <c r="D131" s="43">
        <f>D132+D134</f>
        <v>658044.12599999993</v>
      </c>
      <c r="E131" s="44">
        <f t="shared" si="1"/>
        <v>24.963853246968739</v>
      </c>
    </row>
    <row r="132" spans="1:5" ht="93.6" x14ac:dyDescent="0.25">
      <c r="A132" s="36" t="s">
        <v>210</v>
      </c>
      <c r="B132" s="7" t="s">
        <v>211</v>
      </c>
      <c r="C132" s="47">
        <f>C133</f>
        <v>35213.9</v>
      </c>
      <c r="D132" s="47">
        <f>D133</f>
        <v>6990</v>
      </c>
      <c r="E132" s="48">
        <f t="shared" ref="E132:E141" si="2">D132/C132*100</f>
        <v>19.850116005327443</v>
      </c>
    </row>
    <row r="133" spans="1:5" ht="109.2" x14ac:dyDescent="0.25">
      <c r="A133" s="36" t="s">
        <v>212</v>
      </c>
      <c r="B133" s="7" t="s">
        <v>213</v>
      </c>
      <c r="C133" s="47">
        <v>35213.9</v>
      </c>
      <c r="D133" s="47">
        <v>6990</v>
      </c>
      <c r="E133" s="48">
        <f t="shared" si="2"/>
        <v>19.850116005327443</v>
      </c>
    </row>
    <row r="134" spans="1:5" x14ac:dyDescent="0.25">
      <c r="A134" s="36" t="s">
        <v>214</v>
      </c>
      <c r="B134" s="7" t="s">
        <v>0</v>
      </c>
      <c r="C134" s="47">
        <f>C135</f>
        <v>2600773.9000000004</v>
      </c>
      <c r="D134" s="47">
        <f>D135</f>
        <v>651054.12599999993</v>
      </c>
      <c r="E134" s="48">
        <f t="shared" si="2"/>
        <v>25.033092111544175</v>
      </c>
    </row>
    <row r="135" spans="1:5" s="3" customFormat="1" x14ac:dyDescent="0.25">
      <c r="A135" s="36" t="s">
        <v>215</v>
      </c>
      <c r="B135" s="7" t="s">
        <v>1</v>
      </c>
      <c r="C135" s="47">
        <f>SUM(C136:C140)</f>
        <v>2600773.9000000004</v>
      </c>
      <c r="D135" s="47">
        <f>SUM(D136:D140)</f>
        <v>651054.12599999993</v>
      </c>
      <c r="E135" s="48">
        <f t="shared" si="2"/>
        <v>25.033092111544175</v>
      </c>
    </row>
    <row r="136" spans="1:5" ht="234" x14ac:dyDescent="0.25">
      <c r="A136" s="36" t="s">
        <v>216</v>
      </c>
      <c r="B136" s="15" t="s">
        <v>217</v>
      </c>
      <c r="C136" s="47">
        <v>1875459.3</v>
      </c>
      <c r="D136" s="47">
        <v>469664.8</v>
      </c>
      <c r="E136" s="48">
        <f t="shared" si="2"/>
        <v>25.042654884592803</v>
      </c>
    </row>
    <row r="137" spans="1:5" ht="109.2" x14ac:dyDescent="0.25">
      <c r="A137" s="36" t="s">
        <v>218</v>
      </c>
      <c r="B137" s="14" t="s">
        <v>219</v>
      </c>
      <c r="C137" s="47">
        <v>1391.3</v>
      </c>
      <c r="D137" s="47">
        <v>347.82600000000002</v>
      </c>
      <c r="E137" s="48">
        <f t="shared" si="2"/>
        <v>25.000071875224609</v>
      </c>
    </row>
    <row r="138" spans="1:5" ht="62.4" x14ac:dyDescent="0.25">
      <c r="A138" s="36" t="s">
        <v>218</v>
      </c>
      <c r="B138" s="15" t="s">
        <v>220</v>
      </c>
      <c r="C138" s="47">
        <v>2520.1</v>
      </c>
      <c r="D138" s="47">
        <v>690.6</v>
      </c>
      <c r="E138" s="48">
        <f t="shared" si="2"/>
        <v>27.403674457362804</v>
      </c>
    </row>
    <row r="139" spans="1:5" ht="140.4" x14ac:dyDescent="0.25">
      <c r="A139" s="36" t="s">
        <v>221</v>
      </c>
      <c r="B139" s="15" t="s">
        <v>222</v>
      </c>
      <c r="C139" s="47">
        <v>5646.3</v>
      </c>
      <c r="D139" s="47">
        <v>1411.5</v>
      </c>
      <c r="E139" s="48">
        <f t="shared" si="2"/>
        <v>24.998671696509216</v>
      </c>
    </row>
    <row r="140" spans="1:5" ht="171.6" x14ac:dyDescent="0.25">
      <c r="A140" s="36" t="s">
        <v>216</v>
      </c>
      <c r="B140" s="15" t="s">
        <v>223</v>
      </c>
      <c r="C140" s="47">
        <v>715756.9</v>
      </c>
      <c r="D140" s="47">
        <v>178939.4</v>
      </c>
      <c r="E140" s="48">
        <f t="shared" si="2"/>
        <v>25.000024449642051</v>
      </c>
    </row>
    <row r="141" spans="1:5" x14ac:dyDescent="0.25">
      <c r="A141" s="51" t="s">
        <v>224</v>
      </c>
      <c r="B141" s="25" t="s">
        <v>25</v>
      </c>
      <c r="C141" s="43">
        <f>C142</f>
        <v>50089.2</v>
      </c>
      <c r="D141" s="43">
        <f>D142</f>
        <v>19296.768</v>
      </c>
      <c r="E141" s="44">
        <f t="shared" si="2"/>
        <v>38.524807742986518</v>
      </c>
    </row>
    <row r="142" spans="1:5" ht="31.2" x14ac:dyDescent="0.25">
      <c r="A142" s="36" t="s">
        <v>225</v>
      </c>
      <c r="B142" s="7" t="s">
        <v>97</v>
      </c>
      <c r="C142" s="47">
        <f>SUM(C143:C143)</f>
        <v>50089.2</v>
      </c>
      <c r="D142" s="47">
        <f>SUM(D143:D143)</f>
        <v>19296.768</v>
      </c>
      <c r="E142" s="49">
        <f>D142/C142*100</f>
        <v>38.524807742986518</v>
      </c>
    </row>
    <row r="143" spans="1:5" ht="109.2" x14ac:dyDescent="0.25">
      <c r="A143" s="36" t="s">
        <v>226</v>
      </c>
      <c r="B143" s="7" t="s">
        <v>227</v>
      </c>
      <c r="C143" s="47">
        <v>50089.2</v>
      </c>
      <c r="D143" s="47">
        <v>19296.768</v>
      </c>
      <c r="E143" s="49">
        <f>D143/C143*100</f>
        <v>38.524807742986518</v>
      </c>
    </row>
    <row r="144" spans="1:5" ht="109.2" x14ac:dyDescent="0.25">
      <c r="A144" s="51" t="s">
        <v>246</v>
      </c>
      <c r="B144" s="25" t="s">
        <v>271</v>
      </c>
      <c r="C144" s="43"/>
      <c r="D144" s="43">
        <f>D145</f>
        <v>1127.0999999999999</v>
      </c>
      <c r="E144" s="50"/>
    </row>
    <row r="145" spans="1:5" ht="46.8" x14ac:dyDescent="0.25">
      <c r="A145" s="36" t="s">
        <v>247</v>
      </c>
      <c r="B145" s="7" t="s">
        <v>248</v>
      </c>
      <c r="C145" s="47"/>
      <c r="D145" s="47">
        <v>1127.0999999999999</v>
      </c>
      <c r="E145" s="49"/>
    </row>
    <row r="146" spans="1:5" ht="46.8" x14ac:dyDescent="0.25">
      <c r="A146" s="53" t="s">
        <v>228</v>
      </c>
      <c r="B146" s="27" t="s">
        <v>272</v>
      </c>
      <c r="C146" s="47">
        <f>C147</f>
        <v>-13724.6</v>
      </c>
      <c r="D146" s="47">
        <f>D147</f>
        <v>-13724.6</v>
      </c>
      <c r="E146" s="49"/>
    </row>
    <row r="147" spans="1:5" ht="62.4" x14ac:dyDescent="0.25">
      <c r="A147" s="54" t="s">
        <v>229</v>
      </c>
      <c r="B147" s="28" t="s">
        <v>230</v>
      </c>
      <c r="C147" s="48">
        <v>-13724.6</v>
      </c>
      <c r="D147" s="48">
        <v>-13724.6</v>
      </c>
      <c r="E147" s="49"/>
    </row>
    <row r="148" spans="1:5" x14ac:dyDescent="0.25">
      <c r="A148" s="36"/>
      <c r="B148" s="25" t="s">
        <v>26</v>
      </c>
      <c r="C148" s="43">
        <f>C113+C17</f>
        <v>7659078.3000000007</v>
      </c>
      <c r="D148" s="43">
        <f>D113+D17</f>
        <v>1561251.9009999998</v>
      </c>
      <c r="E148" s="50">
        <f>D148/C148*100</f>
        <v>20.384331375747912</v>
      </c>
    </row>
    <row r="149" spans="1:5" ht="46.8" x14ac:dyDescent="0.25">
      <c r="A149" s="36"/>
      <c r="B149" s="25" t="s">
        <v>231</v>
      </c>
      <c r="C149" s="43">
        <f>C148-C113-C20</f>
        <v>3025331.0000000005</v>
      </c>
      <c r="D149" s="43">
        <f>D148-D113-D20</f>
        <v>647959.80699999991</v>
      </c>
      <c r="E149" s="50">
        <f>D149/C149*100</f>
        <v>21.417815339875201</v>
      </c>
    </row>
  </sheetData>
  <autoFilter ref="A15:E149"/>
  <mergeCells count="12">
    <mergeCell ref="A14:E14"/>
    <mergeCell ref="B1:E1"/>
    <mergeCell ref="B3:E3"/>
    <mergeCell ref="A2:E2"/>
    <mergeCell ref="A11:E11"/>
    <mergeCell ref="A12:E12"/>
    <mergeCell ref="A7:E7"/>
    <mergeCell ref="A8:E8"/>
    <mergeCell ref="A9:E9"/>
    <mergeCell ref="A13:E13"/>
    <mergeCell ref="C4:E4"/>
    <mergeCell ref="C5:E5"/>
  </mergeCells>
  <phoneticPr fontId="0" type="noConversion"/>
  <printOptions horizontalCentered="1"/>
  <pageMargins left="0.39370078740157483" right="0.44107142857142856" top="0.43307086614173229" bottom="0.11904761904761904" header="0.19685039370078741" footer="0.19685039370078741"/>
  <pageSetup paperSize="9" scale="72" fitToHeight="0" orientation="portrait" useFirstPageNumber="1" r:id="rId1"/>
  <headerFooter>
    <oddHeader>&amp;R&amp;"Times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cp:lastPrinted>2017-04-25T06:39:10Z</cp:lastPrinted>
  <dcterms:created xsi:type="dcterms:W3CDTF">1996-10-08T23:32:33Z</dcterms:created>
  <dcterms:modified xsi:type="dcterms:W3CDTF">2017-05-24T07:14:03Z</dcterms:modified>
</cp:coreProperties>
</file>